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24"/>
  </bookViews>
  <sheets>
    <sheet name="centralizator" sheetId="1" r:id="rId1"/>
  </sheets>
  <definedNames>
    <definedName name="_xlnm.Print_Area" localSheetId="0">centralizator!$A$2:$K$37</definedName>
  </definedNames>
  <calcPr calcId="144525"/>
</workbook>
</file>

<file path=xl/sharedStrings.xml><?xml version="1.0" encoding="utf-8"?>
<sst xmlns="http://schemas.openxmlformats.org/spreadsheetml/2006/main" count="54" uniqueCount="53">
  <si>
    <t>Fișă de fundamentare pentru ajustarea tarifului de transport zapadă și gheață</t>
  </si>
  <si>
    <t>Specificaţie</t>
  </si>
  <si>
    <t>U/M</t>
  </si>
  <si>
    <t>cote          %</t>
  </si>
  <si>
    <t>Fundamentare anterioara aprobata  (01.04.2019)     lei/an</t>
  </si>
  <si>
    <t>Tarif in plata                   (din 2019)                     lei/UM</t>
  </si>
  <si>
    <r>
      <rPr>
        <b/>
        <sz val="11"/>
        <rFont val="Verdana"/>
        <charset val="134"/>
      </rPr>
      <t xml:space="preserve">Parametru ajustare                    </t>
    </r>
    <r>
      <rPr>
        <b/>
        <sz val="12"/>
        <rFont val="Verdana"/>
        <charset val="134"/>
      </rPr>
      <t>IPC</t>
    </r>
    <r>
      <rPr>
        <b/>
        <sz val="11"/>
        <rFont val="Verdana"/>
        <charset val="134"/>
      </rPr>
      <t xml:space="preserve"> </t>
    </r>
    <r>
      <rPr>
        <b/>
        <sz val="10"/>
        <rFont val="Verdana"/>
        <charset val="134"/>
      </rPr>
      <t>total</t>
    </r>
    <r>
      <rPr>
        <b/>
        <sz val="11"/>
        <rFont val="Verdana"/>
        <charset val="134"/>
      </rPr>
      <t xml:space="preserve">  01.05.2019 - 31.08.2023</t>
    </r>
  </si>
  <si>
    <t>Programat anual propus                               lei / an</t>
  </si>
  <si>
    <t>Tarif ajustat  propus                  lei/UM</t>
  </si>
  <si>
    <t>cresteri                             [ lei / UM ]</t>
  </si>
  <si>
    <t>1. Cheltuieli materiale, din care:</t>
  </si>
  <si>
    <t>Combustibil şi lubrifianţi</t>
  </si>
  <si>
    <t>Energie electrică tehnologică</t>
  </si>
  <si>
    <t>Piese de schimb, utilaje</t>
  </si>
  <si>
    <t>Materii prime şi materiale consumabile</t>
  </si>
  <si>
    <t>Echipament de lucru şi protecţia muncii</t>
  </si>
  <si>
    <t>Reparaţii + revizii</t>
  </si>
  <si>
    <t>Amortizarea utilajelor şi mijloacelor de transport</t>
  </si>
  <si>
    <t>Redevenţă</t>
  </si>
  <si>
    <t>Cheltuieli cu protecţia mediului</t>
  </si>
  <si>
    <t>Alte servicii executate de terţi</t>
  </si>
  <si>
    <t>Alte cheltuieli materiale</t>
  </si>
  <si>
    <t>2. Cheltuieli cu munca vie:</t>
  </si>
  <si>
    <t>- salarii</t>
  </si>
  <si>
    <t>- contribuţie asiguratorie pentru muncă</t>
  </si>
  <si>
    <t xml:space="preserve">- fondul pentru persoane cu handicap </t>
  </si>
  <si>
    <t>- alte cheltuieli cu munca vie (inclusiv tichete de masă)</t>
  </si>
  <si>
    <t xml:space="preserve">3. Taxe licenţe </t>
  </si>
  <si>
    <t>4. Cheltuieli cu închirierea utilajelor</t>
  </si>
  <si>
    <t>5. Cheltuieli cu depunerea în rampă</t>
  </si>
  <si>
    <t>6. Fond pentru închiderea depozitului de deşeuri şi urmărirea acestuia postînchidere</t>
  </si>
  <si>
    <t>7. Alte cheltuieli  (sectie + indirecte :  8,2% + 16.8%)</t>
  </si>
  <si>
    <t>I</t>
  </si>
  <si>
    <t>Total cheltuieli de exploatare (1 + 2)</t>
  </si>
  <si>
    <t>II</t>
  </si>
  <si>
    <t>Cheltuieli financiare</t>
  </si>
  <si>
    <t>III</t>
  </si>
  <si>
    <t>Cheltuieli totale (CT = I + II)</t>
  </si>
  <si>
    <t>IV</t>
  </si>
  <si>
    <t>Profit (CT x r%)</t>
  </si>
  <si>
    <t>V</t>
  </si>
  <si>
    <t>Taxa ANRSC  (conform Ordin ANRSC nr. 79/2017 art. 1 alin. a)</t>
  </si>
  <si>
    <t>VI</t>
  </si>
  <si>
    <t>Valoare totală a prestației (III + IV+V)</t>
  </si>
  <si>
    <t>VII</t>
  </si>
  <si>
    <t>Suprafața/volumul/cantitatea programată (*)</t>
  </si>
  <si>
    <t>mc</t>
  </si>
  <si>
    <t>VIII</t>
  </si>
  <si>
    <t>Tarif (VI/VII),  fara TVA</t>
  </si>
  <si>
    <t>IX</t>
  </si>
  <si>
    <t>TVA</t>
  </si>
  <si>
    <t>X</t>
  </si>
  <si>
    <t>Tarif, inclusiv TVA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</si>
</sst>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7">
    <font>
      <sz val="10"/>
      <name val="Arial"/>
      <charset val="238"/>
    </font>
    <font>
      <b/>
      <sz val="14"/>
      <name val="Verdana"/>
      <charset val="134"/>
    </font>
    <font>
      <b/>
      <sz val="11"/>
      <color indexed="8"/>
      <name val="Verdana"/>
      <charset val="134"/>
    </font>
    <font>
      <b/>
      <sz val="11"/>
      <name val="Verdana"/>
      <charset val="134"/>
    </font>
    <font>
      <sz val="11"/>
      <name val="Verdana"/>
      <charset val="134"/>
    </font>
    <font>
      <sz val="11"/>
      <color indexed="8"/>
      <name val="Verdana"/>
      <charset val="134"/>
    </font>
    <font>
      <b/>
      <sz val="11"/>
      <color rgb="FFFF0000"/>
      <name val="Verdana"/>
      <charset val="134"/>
    </font>
    <font>
      <sz val="11"/>
      <name val="Arial"/>
      <charset val="134"/>
    </font>
    <font>
      <b/>
      <sz val="12"/>
      <name val="Verdana"/>
      <charset val="134"/>
    </font>
    <font>
      <sz val="10"/>
      <name val="Verdana"/>
      <charset val="134"/>
    </font>
    <font>
      <sz val="12"/>
      <name val="Verdana"/>
      <charset val="134"/>
    </font>
    <font>
      <b/>
      <sz val="10"/>
      <name val="Verdana"/>
      <charset val="134"/>
    </font>
    <font>
      <b/>
      <sz val="11"/>
      <color theme="0"/>
      <name val="Verdana"/>
      <charset val="134"/>
    </font>
    <font>
      <sz val="12"/>
      <name val="Arial"/>
      <charset val="134"/>
    </font>
    <font>
      <b/>
      <sz val="13"/>
      <color indexed="8"/>
      <name val="Verdana"/>
      <charset val="134"/>
    </font>
    <font>
      <b/>
      <sz val="13"/>
      <name val="Verdana"/>
      <charset val="134"/>
    </font>
    <font>
      <sz val="11"/>
      <color theme="1"/>
      <name val="Calibri"/>
      <charset val="134"/>
      <scheme val="minor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/>
    <xf numFmtId="177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2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5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0" fontId="3" fillId="0" borderId="1" xfId="3" applyNumberFormat="1" applyFont="1" applyFill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2" fontId="10" fillId="0" borderId="1" xfId="0" applyNumberFormat="1" applyFont="1" applyBorder="1" applyAlignment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right" vertical="center" wrapText="1"/>
    </xf>
    <xf numFmtId="4" fontId="15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  <pageSetUpPr fitToPage="1"/>
  </sheetPr>
  <dimension ref="A2:K36"/>
  <sheetViews>
    <sheetView tabSelected="1" view="pageBreakPreview" zoomScale="80" zoomScaleNormal="100" workbookViewId="0">
      <selection activeCell="I28" sqref="I28"/>
    </sheetView>
  </sheetViews>
  <sheetFormatPr defaultColWidth="9" defaultRowHeight="13.2"/>
  <cols>
    <col min="1" max="1" width="6.57407407407407" style="1" customWidth="1"/>
    <col min="2" max="2" width="71.1388888888889" style="2" customWidth="1"/>
    <col min="3" max="3" width="15" style="2" customWidth="1"/>
    <col min="4" max="4" width="13.4259259259259" style="1" customWidth="1"/>
    <col min="5" max="5" width="22.1388888888889" style="3" customWidth="1"/>
    <col min="6" max="6" width="17.287037037037" style="1" customWidth="1"/>
    <col min="7" max="7" width="13.5740740740741" style="1" customWidth="1"/>
    <col min="8" max="8" width="18.1388888888889" style="1" customWidth="1"/>
    <col min="9" max="9" width="21.287037037037" style="1" customWidth="1"/>
    <col min="10" max="10" width="16.1388888888889" style="1" customWidth="1"/>
    <col min="11" max="11" width="15.4259259259259" style="1" customWidth="1"/>
    <col min="12" max="231" width="9.13888888888889" style="1"/>
    <col min="232" max="232" width="6.57407407407407" style="1" customWidth="1"/>
    <col min="233" max="233" width="71.1388888888889" style="1" customWidth="1"/>
    <col min="234" max="234" width="15" style="1" customWidth="1"/>
    <col min="235" max="235" width="13.4259259259259" style="1" customWidth="1"/>
    <col min="236" max="236" width="22.1388888888889" style="1" customWidth="1"/>
    <col min="237" max="237" width="17.287037037037" style="1" customWidth="1"/>
    <col min="238" max="238" width="9" style="1" hidden="1" customWidth="1"/>
    <col min="239" max="239" width="18.1388888888889" style="1" customWidth="1"/>
    <col min="240" max="240" width="21.287037037037" style="1" customWidth="1"/>
    <col min="241" max="241" width="16.1388888888889" style="1" customWidth="1"/>
    <col min="242" max="242" width="15.4259259259259" style="1" customWidth="1"/>
    <col min="243" max="249" width="9" style="1" hidden="1" customWidth="1"/>
    <col min="250" max="250" width="9.13888888888889" style="1"/>
    <col min="251" max="251" width="12.4259259259259" style="1" customWidth="1"/>
    <col min="252" max="487" width="9.13888888888889" style="1"/>
    <col min="488" max="488" width="6.57407407407407" style="1" customWidth="1"/>
    <col min="489" max="489" width="71.1388888888889" style="1" customWidth="1"/>
    <col min="490" max="490" width="15" style="1" customWidth="1"/>
    <col min="491" max="491" width="13.4259259259259" style="1" customWidth="1"/>
    <col min="492" max="492" width="22.1388888888889" style="1" customWidth="1"/>
    <col min="493" max="493" width="17.287037037037" style="1" customWidth="1"/>
    <col min="494" max="494" width="9" style="1" hidden="1" customWidth="1"/>
    <col min="495" max="495" width="18.1388888888889" style="1" customWidth="1"/>
    <col min="496" max="496" width="21.287037037037" style="1" customWidth="1"/>
    <col min="497" max="497" width="16.1388888888889" style="1" customWidth="1"/>
    <col min="498" max="498" width="15.4259259259259" style="1" customWidth="1"/>
    <col min="499" max="505" width="9" style="1" hidden="1" customWidth="1"/>
    <col min="506" max="506" width="9.13888888888889" style="1"/>
    <col min="507" max="507" width="12.4259259259259" style="1" customWidth="1"/>
    <col min="508" max="743" width="9.13888888888889" style="1"/>
    <col min="744" max="744" width="6.57407407407407" style="1" customWidth="1"/>
    <col min="745" max="745" width="71.1388888888889" style="1" customWidth="1"/>
    <col min="746" max="746" width="15" style="1" customWidth="1"/>
    <col min="747" max="747" width="13.4259259259259" style="1" customWidth="1"/>
    <col min="748" max="748" width="22.1388888888889" style="1" customWidth="1"/>
    <col min="749" max="749" width="17.287037037037" style="1" customWidth="1"/>
    <col min="750" max="750" width="9" style="1" hidden="1" customWidth="1"/>
    <col min="751" max="751" width="18.1388888888889" style="1" customWidth="1"/>
    <col min="752" max="752" width="21.287037037037" style="1" customWidth="1"/>
    <col min="753" max="753" width="16.1388888888889" style="1" customWidth="1"/>
    <col min="754" max="754" width="15.4259259259259" style="1" customWidth="1"/>
    <col min="755" max="761" width="9" style="1" hidden="1" customWidth="1"/>
    <col min="762" max="762" width="9.13888888888889" style="1"/>
    <col min="763" max="763" width="12.4259259259259" style="1" customWidth="1"/>
    <col min="764" max="999" width="9.13888888888889" style="1"/>
    <col min="1000" max="1000" width="6.57407407407407" style="1" customWidth="1"/>
    <col min="1001" max="1001" width="71.1388888888889" style="1" customWidth="1"/>
    <col min="1002" max="1002" width="15" style="1" customWidth="1"/>
    <col min="1003" max="1003" width="13.4259259259259" style="1" customWidth="1"/>
    <col min="1004" max="1004" width="22.1388888888889" style="1" customWidth="1"/>
    <col min="1005" max="1005" width="17.287037037037" style="1" customWidth="1"/>
    <col min="1006" max="1006" width="9" style="1" hidden="1" customWidth="1"/>
    <col min="1007" max="1007" width="18.1388888888889" style="1" customWidth="1"/>
    <col min="1008" max="1008" width="21.287037037037" style="1" customWidth="1"/>
    <col min="1009" max="1009" width="16.1388888888889" style="1" customWidth="1"/>
    <col min="1010" max="1010" width="15.4259259259259" style="1" customWidth="1"/>
    <col min="1011" max="1017" width="9" style="1" hidden="1" customWidth="1"/>
    <col min="1018" max="1018" width="9.13888888888889" style="1"/>
    <col min="1019" max="1019" width="12.4259259259259" style="1" customWidth="1"/>
    <col min="1020" max="1255" width="9.13888888888889" style="1"/>
    <col min="1256" max="1256" width="6.57407407407407" style="1" customWidth="1"/>
    <col min="1257" max="1257" width="71.1388888888889" style="1" customWidth="1"/>
    <col min="1258" max="1258" width="15" style="1" customWidth="1"/>
    <col min="1259" max="1259" width="13.4259259259259" style="1" customWidth="1"/>
    <col min="1260" max="1260" width="22.1388888888889" style="1" customWidth="1"/>
    <col min="1261" max="1261" width="17.287037037037" style="1" customWidth="1"/>
    <col min="1262" max="1262" width="9" style="1" hidden="1" customWidth="1"/>
    <col min="1263" max="1263" width="18.1388888888889" style="1" customWidth="1"/>
    <col min="1264" max="1264" width="21.287037037037" style="1" customWidth="1"/>
    <col min="1265" max="1265" width="16.1388888888889" style="1" customWidth="1"/>
    <col min="1266" max="1266" width="15.4259259259259" style="1" customWidth="1"/>
    <col min="1267" max="1273" width="9" style="1" hidden="1" customWidth="1"/>
    <col min="1274" max="1274" width="9.13888888888889" style="1"/>
    <col min="1275" max="1275" width="12.4259259259259" style="1" customWidth="1"/>
    <col min="1276" max="1511" width="9.13888888888889" style="1"/>
    <col min="1512" max="1512" width="6.57407407407407" style="1" customWidth="1"/>
    <col min="1513" max="1513" width="71.1388888888889" style="1" customWidth="1"/>
    <col min="1514" max="1514" width="15" style="1" customWidth="1"/>
    <col min="1515" max="1515" width="13.4259259259259" style="1" customWidth="1"/>
    <col min="1516" max="1516" width="22.1388888888889" style="1" customWidth="1"/>
    <col min="1517" max="1517" width="17.287037037037" style="1" customWidth="1"/>
    <col min="1518" max="1518" width="9" style="1" hidden="1" customWidth="1"/>
    <col min="1519" max="1519" width="18.1388888888889" style="1" customWidth="1"/>
    <col min="1520" max="1520" width="21.287037037037" style="1" customWidth="1"/>
    <col min="1521" max="1521" width="16.1388888888889" style="1" customWidth="1"/>
    <col min="1522" max="1522" width="15.4259259259259" style="1" customWidth="1"/>
    <col min="1523" max="1529" width="9" style="1" hidden="1" customWidth="1"/>
    <col min="1530" max="1530" width="9.13888888888889" style="1"/>
    <col min="1531" max="1531" width="12.4259259259259" style="1" customWidth="1"/>
    <col min="1532" max="1767" width="9.13888888888889" style="1"/>
    <col min="1768" max="1768" width="6.57407407407407" style="1" customWidth="1"/>
    <col min="1769" max="1769" width="71.1388888888889" style="1" customWidth="1"/>
    <col min="1770" max="1770" width="15" style="1" customWidth="1"/>
    <col min="1771" max="1771" width="13.4259259259259" style="1" customWidth="1"/>
    <col min="1772" max="1772" width="22.1388888888889" style="1" customWidth="1"/>
    <col min="1773" max="1773" width="17.287037037037" style="1" customWidth="1"/>
    <col min="1774" max="1774" width="9" style="1" hidden="1" customWidth="1"/>
    <col min="1775" max="1775" width="18.1388888888889" style="1" customWidth="1"/>
    <col min="1776" max="1776" width="21.287037037037" style="1" customWidth="1"/>
    <col min="1777" max="1777" width="16.1388888888889" style="1" customWidth="1"/>
    <col min="1778" max="1778" width="15.4259259259259" style="1" customWidth="1"/>
    <col min="1779" max="1785" width="9" style="1" hidden="1" customWidth="1"/>
    <col min="1786" max="1786" width="9.13888888888889" style="1"/>
    <col min="1787" max="1787" width="12.4259259259259" style="1" customWidth="1"/>
    <col min="1788" max="2023" width="9.13888888888889" style="1"/>
    <col min="2024" max="2024" width="6.57407407407407" style="1" customWidth="1"/>
    <col min="2025" max="2025" width="71.1388888888889" style="1" customWidth="1"/>
    <col min="2026" max="2026" width="15" style="1" customWidth="1"/>
    <col min="2027" max="2027" width="13.4259259259259" style="1" customWidth="1"/>
    <col min="2028" max="2028" width="22.1388888888889" style="1" customWidth="1"/>
    <col min="2029" max="2029" width="17.287037037037" style="1" customWidth="1"/>
    <col min="2030" max="2030" width="9" style="1" hidden="1" customWidth="1"/>
    <col min="2031" max="2031" width="18.1388888888889" style="1" customWidth="1"/>
    <col min="2032" max="2032" width="21.287037037037" style="1" customWidth="1"/>
    <col min="2033" max="2033" width="16.1388888888889" style="1" customWidth="1"/>
    <col min="2034" max="2034" width="15.4259259259259" style="1" customWidth="1"/>
    <col min="2035" max="2041" width="9" style="1" hidden="1" customWidth="1"/>
    <col min="2042" max="2042" width="9.13888888888889" style="1"/>
    <col min="2043" max="2043" width="12.4259259259259" style="1" customWidth="1"/>
    <col min="2044" max="2279" width="9.13888888888889" style="1"/>
    <col min="2280" max="2280" width="6.57407407407407" style="1" customWidth="1"/>
    <col min="2281" max="2281" width="71.1388888888889" style="1" customWidth="1"/>
    <col min="2282" max="2282" width="15" style="1" customWidth="1"/>
    <col min="2283" max="2283" width="13.4259259259259" style="1" customWidth="1"/>
    <col min="2284" max="2284" width="22.1388888888889" style="1" customWidth="1"/>
    <col min="2285" max="2285" width="17.287037037037" style="1" customWidth="1"/>
    <col min="2286" max="2286" width="9" style="1" hidden="1" customWidth="1"/>
    <col min="2287" max="2287" width="18.1388888888889" style="1" customWidth="1"/>
    <col min="2288" max="2288" width="21.287037037037" style="1" customWidth="1"/>
    <col min="2289" max="2289" width="16.1388888888889" style="1" customWidth="1"/>
    <col min="2290" max="2290" width="15.4259259259259" style="1" customWidth="1"/>
    <col min="2291" max="2297" width="9" style="1" hidden="1" customWidth="1"/>
    <col min="2298" max="2298" width="9.13888888888889" style="1"/>
    <col min="2299" max="2299" width="12.4259259259259" style="1" customWidth="1"/>
    <col min="2300" max="2535" width="9.13888888888889" style="1"/>
    <col min="2536" max="2536" width="6.57407407407407" style="1" customWidth="1"/>
    <col min="2537" max="2537" width="71.1388888888889" style="1" customWidth="1"/>
    <col min="2538" max="2538" width="15" style="1" customWidth="1"/>
    <col min="2539" max="2539" width="13.4259259259259" style="1" customWidth="1"/>
    <col min="2540" max="2540" width="22.1388888888889" style="1" customWidth="1"/>
    <col min="2541" max="2541" width="17.287037037037" style="1" customWidth="1"/>
    <col min="2542" max="2542" width="9" style="1" hidden="1" customWidth="1"/>
    <col min="2543" max="2543" width="18.1388888888889" style="1" customWidth="1"/>
    <col min="2544" max="2544" width="21.287037037037" style="1" customWidth="1"/>
    <col min="2545" max="2545" width="16.1388888888889" style="1" customWidth="1"/>
    <col min="2546" max="2546" width="15.4259259259259" style="1" customWidth="1"/>
    <col min="2547" max="2553" width="9" style="1" hidden="1" customWidth="1"/>
    <col min="2554" max="2554" width="9.13888888888889" style="1"/>
    <col min="2555" max="2555" width="12.4259259259259" style="1" customWidth="1"/>
    <col min="2556" max="2791" width="9.13888888888889" style="1"/>
    <col min="2792" max="2792" width="6.57407407407407" style="1" customWidth="1"/>
    <col min="2793" max="2793" width="71.1388888888889" style="1" customWidth="1"/>
    <col min="2794" max="2794" width="15" style="1" customWidth="1"/>
    <col min="2795" max="2795" width="13.4259259259259" style="1" customWidth="1"/>
    <col min="2796" max="2796" width="22.1388888888889" style="1" customWidth="1"/>
    <col min="2797" max="2797" width="17.287037037037" style="1" customWidth="1"/>
    <col min="2798" max="2798" width="9" style="1" hidden="1" customWidth="1"/>
    <col min="2799" max="2799" width="18.1388888888889" style="1" customWidth="1"/>
    <col min="2800" max="2800" width="21.287037037037" style="1" customWidth="1"/>
    <col min="2801" max="2801" width="16.1388888888889" style="1" customWidth="1"/>
    <col min="2802" max="2802" width="15.4259259259259" style="1" customWidth="1"/>
    <col min="2803" max="2809" width="9" style="1" hidden="1" customWidth="1"/>
    <col min="2810" max="2810" width="9.13888888888889" style="1"/>
    <col min="2811" max="2811" width="12.4259259259259" style="1" customWidth="1"/>
    <col min="2812" max="3047" width="9.13888888888889" style="1"/>
    <col min="3048" max="3048" width="6.57407407407407" style="1" customWidth="1"/>
    <col min="3049" max="3049" width="71.1388888888889" style="1" customWidth="1"/>
    <col min="3050" max="3050" width="15" style="1" customWidth="1"/>
    <col min="3051" max="3051" width="13.4259259259259" style="1" customWidth="1"/>
    <col min="3052" max="3052" width="22.1388888888889" style="1" customWidth="1"/>
    <col min="3053" max="3053" width="17.287037037037" style="1" customWidth="1"/>
    <col min="3054" max="3054" width="9" style="1" hidden="1" customWidth="1"/>
    <col min="3055" max="3055" width="18.1388888888889" style="1" customWidth="1"/>
    <col min="3056" max="3056" width="21.287037037037" style="1" customWidth="1"/>
    <col min="3057" max="3057" width="16.1388888888889" style="1" customWidth="1"/>
    <col min="3058" max="3058" width="15.4259259259259" style="1" customWidth="1"/>
    <col min="3059" max="3065" width="9" style="1" hidden="1" customWidth="1"/>
    <col min="3066" max="3066" width="9.13888888888889" style="1"/>
    <col min="3067" max="3067" width="12.4259259259259" style="1" customWidth="1"/>
    <col min="3068" max="3303" width="9.13888888888889" style="1"/>
    <col min="3304" max="3304" width="6.57407407407407" style="1" customWidth="1"/>
    <col min="3305" max="3305" width="71.1388888888889" style="1" customWidth="1"/>
    <col min="3306" max="3306" width="15" style="1" customWidth="1"/>
    <col min="3307" max="3307" width="13.4259259259259" style="1" customWidth="1"/>
    <col min="3308" max="3308" width="22.1388888888889" style="1" customWidth="1"/>
    <col min="3309" max="3309" width="17.287037037037" style="1" customWidth="1"/>
    <col min="3310" max="3310" width="9" style="1" hidden="1" customWidth="1"/>
    <col min="3311" max="3311" width="18.1388888888889" style="1" customWidth="1"/>
    <col min="3312" max="3312" width="21.287037037037" style="1" customWidth="1"/>
    <col min="3313" max="3313" width="16.1388888888889" style="1" customWidth="1"/>
    <col min="3314" max="3314" width="15.4259259259259" style="1" customWidth="1"/>
    <col min="3315" max="3321" width="9" style="1" hidden="1" customWidth="1"/>
    <col min="3322" max="3322" width="9.13888888888889" style="1"/>
    <col min="3323" max="3323" width="12.4259259259259" style="1" customWidth="1"/>
    <col min="3324" max="3559" width="9.13888888888889" style="1"/>
    <col min="3560" max="3560" width="6.57407407407407" style="1" customWidth="1"/>
    <col min="3561" max="3561" width="71.1388888888889" style="1" customWidth="1"/>
    <col min="3562" max="3562" width="15" style="1" customWidth="1"/>
    <col min="3563" max="3563" width="13.4259259259259" style="1" customWidth="1"/>
    <col min="3564" max="3564" width="22.1388888888889" style="1" customWidth="1"/>
    <col min="3565" max="3565" width="17.287037037037" style="1" customWidth="1"/>
    <col min="3566" max="3566" width="9" style="1" hidden="1" customWidth="1"/>
    <col min="3567" max="3567" width="18.1388888888889" style="1" customWidth="1"/>
    <col min="3568" max="3568" width="21.287037037037" style="1" customWidth="1"/>
    <col min="3569" max="3569" width="16.1388888888889" style="1" customWidth="1"/>
    <col min="3570" max="3570" width="15.4259259259259" style="1" customWidth="1"/>
    <col min="3571" max="3577" width="9" style="1" hidden="1" customWidth="1"/>
    <col min="3578" max="3578" width="9.13888888888889" style="1"/>
    <col min="3579" max="3579" width="12.4259259259259" style="1" customWidth="1"/>
    <col min="3580" max="3815" width="9.13888888888889" style="1"/>
    <col min="3816" max="3816" width="6.57407407407407" style="1" customWidth="1"/>
    <col min="3817" max="3817" width="71.1388888888889" style="1" customWidth="1"/>
    <col min="3818" max="3818" width="15" style="1" customWidth="1"/>
    <col min="3819" max="3819" width="13.4259259259259" style="1" customWidth="1"/>
    <col min="3820" max="3820" width="22.1388888888889" style="1" customWidth="1"/>
    <col min="3821" max="3821" width="17.287037037037" style="1" customWidth="1"/>
    <col min="3822" max="3822" width="9" style="1" hidden="1" customWidth="1"/>
    <col min="3823" max="3823" width="18.1388888888889" style="1" customWidth="1"/>
    <col min="3824" max="3824" width="21.287037037037" style="1" customWidth="1"/>
    <col min="3825" max="3825" width="16.1388888888889" style="1" customWidth="1"/>
    <col min="3826" max="3826" width="15.4259259259259" style="1" customWidth="1"/>
    <col min="3827" max="3833" width="9" style="1" hidden="1" customWidth="1"/>
    <col min="3834" max="3834" width="9.13888888888889" style="1"/>
    <col min="3835" max="3835" width="12.4259259259259" style="1" customWidth="1"/>
    <col min="3836" max="4071" width="9.13888888888889" style="1"/>
    <col min="4072" max="4072" width="6.57407407407407" style="1" customWidth="1"/>
    <col min="4073" max="4073" width="71.1388888888889" style="1" customWidth="1"/>
    <col min="4074" max="4074" width="15" style="1" customWidth="1"/>
    <col min="4075" max="4075" width="13.4259259259259" style="1" customWidth="1"/>
    <col min="4076" max="4076" width="22.1388888888889" style="1" customWidth="1"/>
    <col min="4077" max="4077" width="17.287037037037" style="1" customWidth="1"/>
    <col min="4078" max="4078" width="9" style="1" hidden="1" customWidth="1"/>
    <col min="4079" max="4079" width="18.1388888888889" style="1" customWidth="1"/>
    <col min="4080" max="4080" width="21.287037037037" style="1" customWidth="1"/>
    <col min="4081" max="4081" width="16.1388888888889" style="1" customWidth="1"/>
    <col min="4082" max="4082" width="15.4259259259259" style="1" customWidth="1"/>
    <col min="4083" max="4089" width="9" style="1" hidden="1" customWidth="1"/>
    <col min="4090" max="4090" width="9.13888888888889" style="1"/>
    <col min="4091" max="4091" width="12.4259259259259" style="1" customWidth="1"/>
    <col min="4092" max="4327" width="9.13888888888889" style="1"/>
    <col min="4328" max="4328" width="6.57407407407407" style="1" customWidth="1"/>
    <col min="4329" max="4329" width="71.1388888888889" style="1" customWidth="1"/>
    <col min="4330" max="4330" width="15" style="1" customWidth="1"/>
    <col min="4331" max="4331" width="13.4259259259259" style="1" customWidth="1"/>
    <col min="4332" max="4332" width="22.1388888888889" style="1" customWidth="1"/>
    <col min="4333" max="4333" width="17.287037037037" style="1" customWidth="1"/>
    <col min="4334" max="4334" width="9" style="1" hidden="1" customWidth="1"/>
    <col min="4335" max="4335" width="18.1388888888889" style="1" customWidth="1"/>
    <col min="4336" max="4336" width="21.287037037037" style="1" customWidth="1"/>
    <col min="4337" max="4337" width="16.1388888888889" style="1" customWidth="1"/>
    <col min="4338" max="4338" width="15.4259259259259" style="1" customWidth="1"/>
    <col min="4339" max="4345" width="9" style="1" hidden="1" customWidth="1"/>
    <col min="4346" max="4346" width="9.13888888888889" style="1"/>
    <col min="4347" max="4347" width="12.4259259259259" style="1" customWidth="1"/>
    <col min="4348" max="4583" width="9.13888888888889" style="1"/>
    <col min="4584" max="4584" width="6.57407407407407" style="1" customWidth="1"/>
    <col min="4585" max="4585" width="71.1388888888889" style="1" customWidth="1"/>
    <col min="4586" max="4586" width="15" style="1" customWidth="1"/>
    <col min="4587" max="4587" width="13.4259259259259" style="1" customWidth="1"/>
    <col min="4588" max="4588" width="22.1388888888889" style="1" customWidth="1"/>
    <col min="4589" max="4589" width="17.287037037037" style="1" customWidth="1"/>
    <col min="4590" max="4590" width="9" style="1" hidden="1" customWidth="1"/>
    <col min="4591" max="4591" width="18.1388888888889" style="1" customWidth="1"/>
    <col min="4592" max="4592" width="21.287037037037" style="1" customWidth="1"/>
    <col min="4593" max="4593" width="16.1388888888889" style="1" customWidth="1"/>
    <col min="4594" max="4594" width="15.4259259259259" style="1" customWidth="1"/>
    <col min="4595" max="4601" width="9" style="1" hidden="1" customWidth="1"/>
    <col min="4602" max="4602" width="9.13888888888889" style="1"/>
    <col min="4603" max="4603" width="12.4259259259259" style="1" customWidth="1"/>
    <col min="4604" max="4839" width="9.13888888888889" style="1"/>
    <col min="4840" max="4840" width="6.57407407407407" style="1" customWidth="1"/>
    <col min="4841" max="4841" width="71.1388888888889" style="1" customWidth="1"/>
    <col min="4842" max="4842" width="15" style="1" customWidth="1"/>
    <col min="4843" max="4843" width="13.4259259259259" style="1" customWidth="1"/>
    <col min="4844" max="4844" width="22.1388888888889" style="1" customWidth="1"/>
    <col min="4845" max="4845" width="17.287037037037" style="1" customWidth="1"/>
    <col min="4846" max="4846" width="9" style="1" hidden="1" customWidth="1"/>
    <col min="4847" max="4847" width="18.1388888888889" style="1" customWidth="1"/>
    <col min="4848" max="4848" width="21.287037037037" style="1" customWidth="1"/>
    <col min="4849" max="4849" width="16.1388888888889" style="1" customWidth="1"/>
    <col min="4850" max="4850" width="15.4259259259259" style="1" customWidth="1"/>
    <col min="4851" max="4857" width="9" style="1" hidden="1" customWidth="1"/>
    <col min="4858" max="4858" width="9.13888888888889" style="1"/>
    <col min="4859" max="4859" width="12.4259259259259" style="1" customWidth="1"/>
    <col min="4860" max="5095" width="9.13888888888889" style="1"/>
    <col min="5096" max="5096" width="6.57407407407407" style="1" customWidth="1"/>
    <col min="5097" max="5097" width="71.1388888888889" style="1" customWidth="1"/>
    <col min="5098" max="5098" width="15" style="1" customWidth="1"/>
    <col min="5099" max="5099" width="13.4259259259259" style="1" customWidth="1"/>
    <col min="5100" max="5100" width="22.1388888888889" style="1" customWidth="1"/>
    <col min="5101" max="5101" width="17.287037037037" style="1" customWidth="1"/>
    <col min="5102" max="5102" width="9" style="1" hidden="1" customWidth="1"/>
    <col min="5103" max="5103" width="18.1388888888889" style="1" customWidth="1"/>
    <col min="5104" max="5104" width="21.287037037037" style="1" customWidth="1"/>
    <col min="5105" max="5105" width="16.1388888888889" style="1" customWidth="1"/>
    <col min="5106" max="5106" width="15.4259259259259" style="1" customWidth="1"/>
    <col min="5107" max="5113" width="9" style="1" hidden="1" customWidth="1"/>
    <col min="5114" max="5114" width="9.13888888888889" style="1"/>
    <col min="5115" max="5115" width="12.4259259259259" style="1" customWidth="1"/>
    <col min="5116" max="5351" width="9.13888888888889" style="1"/>
    <col min="5352" max="5352" width="6.57407407407407" style="1" customWidth="1"/>
    <col min="5353" max="5353" width="71.1388888888889" style="1" customWidth="1"/>
    <col min="5354" max="5354" width="15" style="1" customWidth="1"/>
    <col min="5355" max="5355" width="13.4259259259259" style="1" customWidth="1"/>
    <col min="5356" max="5356" width="22.1388888888889" style="1" customWidth="1"/>
    <col min="5357" max="5357" width="17.287037037037" style="1" customWidth="1"/>
    <col min="5358" max="5358" width="9" style="1" hidden="1" customWidth="1"/>
    <col min="5359" max="5359" width="18.1388888888889" style="1" customWidth="1"/>
    <col min="5360" max="5360" width="21.287037037037" style="1" customWidth="1"/>
    <col min="5361" max="5361" width="16.1388888888889" style="1" customWidth="1"/>
    <col min="5362" max="5362" width="15.4259259259259" style="1" customWidth="1"/>
    <col min="5363" max="5369" width="9" style="1" hidden="1" customWidth="1"/>
    <col min="5370" max="5370" width="9.13888888888889" style="1"/>
    <col min="5371" max="5371" width="12.4259259259259" style="1" customWidth="1"/>
    <col min="5372" max="5607" width="9.13888888888889" style="1"/>
    <col min="5608" max="5608" width="6.57407407407407" style="1" customWidth="1"/>
    <col min="5609" max="5609" width="71.1388888888889" style="1" customWidth="1"/>
    <col min="5610" max="5610" width="15" style="1" customWidth="1"/>
    <col min="5611" max="5611" width="13.4259259259259" style="1" customWidth="1"/>
    <col min="5612" max="5612" width="22.1388888888889" style="1" customWidth="1"/>
    <col min="5613" max="5613" width="17.287037037037" style="1" customWidth="1"/>
    <col min="5614" max="5614" width="9" style="1" hidden="1" customWidth="1"/>
    <col min="5615" max="5615" width="18.1388888888889" style="1" customWidth="1"/>
    <col min="5616" max="5616" width="21.287037037037" style="1" customWidth="1"/>
    <col min="5617" max="5617" width="16.1388888888889" style="1" customWidth="1"/>
    <col min="5618" max="5618" width="15.4259259259259" style="1" customWidth="1"/>
    <col min="5619" max="5625" width="9" style="1" hidden="1" customWidth="1"/>
    <col min="5626" max="5626" width="9.13888888888889" style="1"/>
    <col min="5627" max="5627" width="12.4259259259259" style="1" customWidth="1"/>
    <col min="5628" max="5863" width="9.13888888888889" style="1"/>
    <col min="5864" max="5864" width="6.57407407407407" style="1" customWidth="1"/>
    <col min="5865" max="5865" width="71.1388888888889" style="1" customWidth="1"/>
    <col min="5866" max="5866" width="15" style="1" customWidth="1"/>
    <col min="5867" max="5867" width="13.4259259259259" style="1" customWidth="1"/>
    <col min="5868" max="5868" width="22.1388888888889" style="1" customWidth="1"/>
    <col min="5869" max="5869" width="17.287037037037" style="1" customWidth="1"/>
    <col min="5870" max="5870" width="9" style="1" hidden="1" customWidth="1"/>
    <col min="5871" max="5871" width="18.1388888888889" style="1" customWidth="1"/>
    <col min="5872" max="5872" width="21.287037037037" style="1" customWidth="1"/>
    <col min="5873" max="5873" width="16.1388888888889" style="1" customWidth="1"/>
    <col min="5874" max="5874" width="15.4259259259259" style="1" customWidth="1"/>
    <col min="5875" max="5881" width="9" style="1" hidden="1" customWidth="1"/>
    <col min="5882" max="5882" width="9.13888888888889" style="1"/>
    <col min="5883" max="5883" width="12.4259259259259" style="1" customWidth="1"/>
    <col min="5884" max="6119" width="9.13888888888889" style="1"/>
    <col min="6120" max="6120" width="6.57407407407407" style="1" customWidth="1"/>
    <col min="6121" max="6121" width="71.1388888888889" style="1" customWidth="1"/>
    <col min="6122" max="6122" width="15" style="1" customWidth="1"/>
    <col min="6123" max="6123" width="13.4259259259259" style="1" customWidth="1"/>
    <col min="6124" max="6124" width="22.1388888888889" style="1" customWidth="1"/>
    <col min="6125" max="6125" width="17.287037037037" style="1" customWidth="1"/>
    <col min="6126" max="6126" width="9" style="1" hidden="1" customWidth="1"/>
    <col min="6127" max="6127" width="18.1388888888889" style="1" customWidth="1"/>
    <col min="6128" max="6128" width="21.287037037037" style="1" customWidth="1"/>
    <col min="6129" max="6129" width="16.1388888888889" style="1" customWidth="1"/>
    <col min="6130" max="6130" width="15.4259259259259" style="1" customWidth="1"/>
    <col min="6131" max="6137" width="9" style="1" hidden="1" customWidth="1"/>
    <col min="6138" max="6138" width="9.13888888888889" style="1"/>
    <col min="6139" max="6139" width="12.4259259259259" style="1" customWidth="1"/>
    <col min="6140" max="6375" width="9.13888888888889" style="1"/>
    <col min="6376" max="6376" width="6.57407407407407" style="1" customWidth="1"/>
    <col min="6377" max="6377" width="71.1388888888889" style="1" customWidth="1"/>
    <col min="6378" max="6378" width="15" style="1" customWidth="1"/>
    <col min="6379" max="6379" width="13.4259259259259" style="1" customWidth="1"/>
    <col min="6380" max="6380" width="22.1388888888889" style="1" customWidth="1"/>
    <col min="6381" max="6381" width="17.287037037037" style="1" customWidth="1"/>
    <col min="6382" max="6382" width="9" style="1" hidden="1" customWidth="1"/>
    <col min="6383" max="6383" width="18.1388888888889" style="1" customWidth="1"/>
    <col min="6384" max="6384" width="21.287037037037" style="1" customWidth="1"/>
    <col min="6385" max="6385" width="16.1388888888889" style="1" customWidth="1"/>
    <col min="6386" max="6386" width="15.4259259259259" style="1" customWidth="1"/>
    <col min="6387" max="6393" width="9" style="1" hidden="1" customWidth="1"/>
    <col min="6394" max="6394" width="9.13888888888889" style="1"/>
    <col min="6395" max="6395" width="12.4259259259259" style="1" customWidth="1"/>
    <col min="6396" max="6631" width="9.13888888888889" style="1"/>
    <col min="6632" max="6632" width="6.57407407407407" style="1" customWidth="1"/>
    <col min="6633" max="6633" width="71.1388888888889" style="1" customWidth="1"/>
    <col min="6634" max="6634" width="15" style="1" customWidth="1"/>
    <col min="6635" max="6635" width="13.4259259259259" style="1" customWidth="1"/>
    <col min="6636" max="6636" width="22.1388888888889" style="1" customWidth="1"/>
    <col min="6637" max="6637" width="17.287037037037" style="1" customWidth="1"/>
    <col min="6638" max="6638" width="9" style="1" hidden="1" customWidth="1"/>
    <col min="6639" max="6639" width="18.1388888888889" style="1" customWidth="1"/>
    <col min="6640" max="6640" width="21.287037037037" style="1" customWidth="1"/>
    <col min="6641" max="6641" width="16.1388888888889" style="1" customWidth="1"/>
    <col min="6642" max="6642" width="15.4259259259259" style="1" customWidth="1"/>
    <col min="6643" max="6649" width="9" style="1" hidden="1" customWidth="1"/>
    <col min="6650" max="6650" width="9.13888888888889" style="1"/>
    <col min="6651" max="6651" width="12.4259259259259" style="1" customWidth="1"/>
    <col min="6652" max="6887" width="9.13888888888889" style="1"/>
    <col min="6888" max="6888" width="6.57407407407407" style="1" customWidth="1"/>
    <col min="6889" max="6889" width="71.1388888888889" style="1" customWidth="1"/>
    <col min="6890" max="6890" width="15" style="1" customWidth="1"/>
    <col min="6891" max="6891" width="13.4259259259259" style="1" customWidth="1"/>
    <col min="6892" max="6892" width="22.1388888888889" style="1" customWidth="1"/>
    <col min="6893" max="6893" width="17.287037037037" style="1" customWidth="1"/>
    <col min="6894" max="6894" width="9" style="1" hidden="1" customWidth="1"/>
    <col min="6895" max="6895" width="18.1388888888889" style="1" customWidth="1"/>
    <col min="6896" max="6896" width="21.287037037037" style="1" customWidth="1"/>
    <col min="6897" max="6897" width="16.1388888888889" style="1" customWidth="1"/>
    <col min="6898" max="6898" width="15.4259259259259" style="1" customWidth="1"/>
    <col min="6899" max="6905" width="9" style="1" hidden="1" customWidth="1"/>
    <col min="6906" max="6906" width="9.13888888888889" style="1"/>
    <col min="6907" max="6907" width="12.4259259259259" style="1" customWidth="1"/>
    <col min="6908" max="7143" width="9.13888888888889" style="1"/>
    <col min="7144" max="7144" width="6.57407407407407" style="1" customWidth="1"/>
    <col min="7145" max="7145" width="71.1388888888889" style="1" customWidth="1"/>
    <col min="7146" max="7146" width="15" style="1" customWidth="1"/>
    <col min="7147" max="7147" width="13.4259259259259" style="1" customWidth="1"/>
    <col min="7148" max="7148" width="22.1388888888889" style="1" customWidth="1"/>
    <col min="7149" max="7149" width="17.287037037037" style="1" customWidth="1"/>
    <col min="7150" max="7150" width="9" style="1" hidden="1" customWidth="1"/>
    <col min="7151" max="7151" width="18.1388888888889" style="1" customWidth="1"/>
    <col min="7152" max="7152" width="21.287037037037" style="1" customWidth="1"/>
    <col min="7153" max="7153" width="16.1388888888889" style="1" customWidth="1"/>
    <col min="7154" max="7154" width="15.4259259259259" style="1" customWidth="1"/>
    <col min="7155" max="7161" width="9" style="1" hidden="1" customWidth="1"/>
    <col min="7162" max="7162" width="9.13888888888889" style="1"/>
    <col min="7163" max="7163" width="12.4259259259259" style="1" customWidth="1"/>
    <col min="7164" max="7399" width="9.13888888888889" style="1"/>
    <col min="7400" max="7400" width="6.57407407407407" style="1" customWidth="1"/>
    <col min="7401" max="7401" width="71.1388888888889" style="1" customWidth="1"/>
    <col min="7402" max="7402" width="15" style="1" customWidth="1"/>
    <col min="7403" max="7403" width="13.4259259259259" style="1" customWidth="1"/>
    <col min="7404" max="7404" width="22.1388888888889" style="1" customWidth="1"/>
    <col min="7405" max="7405" width="17.287037037037" style="1" customWidth="1"/>
    <col min="7406" max="7406" width="9" style="1" hidden="1" customWidth="1"/>
    <col min="7407" max="7407" width="18.1388888888889" style="1" customWidth="1"/>
    <col min="7408" max="7408" width="21.287037037037" style="1" customWidth="1"/>
    <col min="7409" max="7409" width="16.1388888888889" style="1" customWidth="1"/>
    <col min="7410" max="7410" width="15.4259259259259" style="1" customWidth="1"/>
    <col min="7411" max="7417" width="9" style="1" hidden="1" customWidth="1"/>
    <col min="7418" max="7418" width="9.13888888888889" style="1"/>
    <col min="7419" max="7419" width="12.4259259259259" style="1" customWidth="1"/>
    <col min="7420" max="7655" width="9.13888888888889" style="1"/>
    <col min="7656" max="7656" width="6.57407407407407" style="1" customWidth="1"/>
    <col min="7657" max="7657" width="71.1388888888889" style="1" customWidth="1"/>
    <col min="7658" max="7658" width="15" style="1" customWidth="1"/>
    <col min="7659" max="7659" width="13.4259259259259" style="1" customWidth="1"/>
    <col min="7660" max="7660" width="22.1388888888889" style="1" customWidth="1"/>
    <col min="7661" max="7661" width="17.287037037037" style="1" customWidth="1"/>
    <col min="7662" max="7662" width="9" style="1" hidden="1" customWidth="1"/>
    <col min="7663" max="7663" width="18.1388888888889" style="1" customWidth="1"/>
    <col min="7664" max="7664" width="21.287037037037" style="1" customWidth="1"/>
    <col min="7665" max="7665" width="16.1388888888889" style="1" customWidth="1"/>
    <col min="7666" max="7666" width="15.4259259259259" style="1" customWidth="1"/>
    <col min="7667" max="7673" width="9" style="1" hidden="1" customWidth="1"/>
    <col min="7674" max="7674" width="9.13888888888889" style="1"/>
    <col min="7675" max="7675" width="12.4259259259259" style="1" customWidth="1"/>
    <col min="7676" max="7911" width="9.13888888888889" style="1"/>
    <col min="7912" max="7912" width="6.57407407407407" style="1" customWidth="1"/>
    <col min="7913" max="7913" width="71.1388888888889" style="1" customWidth="1"/>
    <col min="7914" max="7914" width="15" style="1" customWidth="1"/>
    <col min="7915" max="7915" width="13.4259259259259" style="1" customWidth="1"/>
    <col min="7916" max="7916" width="22.1388888888889" style="1" customWidth="1"/>
    <col min="7917" max="7917" width="17.287037037037" style="1" customWidth="1"/>
    <col min="7918" max="7918" width="9" style="1" hidden="1" customWidth="1"/>
    <col min="7919" max="7919" width="18.1388888888889" style="1" customWidth="1"/>
    <col min="7920" max="7920" width="21.287037037037" style="1" customWidth="1"/>
    <col min="7921" max="7921" width="16.1388888888889" style="1" customWidth="1"/>
    <col min="7922" max="7922" width="15.4259259259259" style="1" customWidth="1"/>
    <col min="7923" max="7929" width="9" style="1" hidden="1" customWidth="1"/>
    <col min="7930" max="7930" width="9.13888888888889" style="1"/>
    <col min="7931" max="7931" width="12.4259259259259" style="1" customWidth="1"/>
    <col min="7932" max="8167" width="9.13888888888889" style="1"/>
    <col min="8168" max="8168" width="6.57407407407407" style="1" customWidth="1"/>
    <col min="8169" max="8169" width="71.1388888888889" style="1" customWidth="1"/>
    <col min="8170" max="8170" width="15" style="1" customWidth="1"/>
    <col min="8171" max="8171" width="13.4259259259259" style="1" customWidth="1"/>
    <col min="8172" max="8172" width="22.1388888888889" style="1" customWidth="1"/>
    <col min="8173" max="8173" width="17.287037037037" style="1" customWidth="1"/>
    <col min="8174" max="8174" width="9" style="1" hidden="1" customWidth="1"/>
    <col min="8175" max="8175" width="18.1388888888889" style="1" customWidth="1"/>
    <col min="8176" max="8176" width="21.287037037037" style="1" customWidth="1"/>
    <col min="8177" max="8177" width="16.1388888888889" style="1" customWidth="1"/>
    <col min="8178" max="8178" width="15.4259259259259" style="1" customWidth="1"/>
    <col min="8179" max="8185" width="9" style="1" hidden="1" customWidth="1"/>
    <col min="8186" max="8186" width="9.13888888888889" style="1"/>
    <col min="8187" max="8187" width="12.4259259259259" style="1" customWidth="1"/>
    <col min="8188" max="8423" width="9.13888888888889" style="1"/>
    <col min="8424" max="8424" width="6.57407407407407" style="1" customWidth="1"/>
    <col min="8425" max="8425" width="71.1388888888889" style="1" customWidth="1"/>
    <col min="8426" max="8426" width="15" style="1" customWidth="1"/>
    <col min="8427" max="8427" width="13.4259259259259" style="1" customWidth="1"/>
    <col min="8428" max="8428" width="22.1388888888889" style="1" customWidth="1"/>
    <col min="8429" max="8429" width="17.287037037037" style="1" customWidth="1"/>
    <col min="8430" max="8430" width="9" style="1" hidden="1" customWidth="1"/>
    <col min="8431" max="8431" width="18.1388888888889" style="1" customWidth="1"/>
    <col min="8432" max="8432" width="21.287037037037" style="1" customWidth="1"/>
    <col min="8433" max="8433" width="16.1388888888889" style="1" customWidth="1"/>
    <col min="8434" max="8434" width="15.4259259259259" style="1" customWidth="1"/>
    <col min="8435" max="8441" width="9" style="1" hidden="1" customWidth="1"/>
    <col min="8442" max="8442" width="9.13888888888889" style="1"/>
    <col min="8443" max="8443" width="12.4259259259259" style="1" customWidth="1"/>
    <col min="8444" max="8679" width="9.13888888888889" style="1"/>
    <col min="8680" max="8680" width="6.57407407407407" style="1" customWidth="1"/>
    <col min="8681" max="8681" width="71.1388888888889" style="1" customWidth="1"/>
    <col min="8682" max="8682" width="15" style="1" customWidth="1"/>
    <col min="8683" max="8683" width="13.4259259259259" style="1" customWidth="1"/>
    <col min="8684" max="8684" width="22.1388888888889" style="1" customWidth="1"/>
    <col min="8685" max="8685" width="17.287037037037" style="1" customWidth="1"/>
    <col min="8686" max="8686" width="9" style="1" hidden="1" customWidth="1"/>
    <col min="8687" max="8687" width="18.1388888888889" style="1" customWidth="1"/>
    <col min="8688" max="8688" width="21.287037037037" style="1" customWidth="1"/>
    <col min="8689" max="8689" width="16.1388888888889" style="1" customWidth="1"/>
    <col min="8690" max="8690" width="15.4259259259259" style="1" customWidth="1"/>
    <col min="8691" max="8697" width="9" style="1" hidden="1" customWidth="1"/>
    <col min="8698" max="8698" width="9.13888888888889" style="1"/>
    <col min="8699" max="8699" width="12.4259259259259" style="1" customWidth="1"/>
    <col min="8700" max="8935" width="9.13888888888889" style="1"/>
    <col min="8936" max="8936" width="6.57407407407407" style="1" customWidth="1"/>
    <col min="8937" max="8937" width="71.1388888888889" style="1" customWidth="1"/>
    <col min="8938" max="8938" width="15" style="1" customWidth="1"/>
    <col min="8939" max="8939" width="13.4259259259259" style="1" customWidth="1"/>
    <col min="8940" max="8940" width="22.1388888888889" style="1" customWidth="1"/>
    <col min="8941" max="8941" width="17.287037037037" style="1" customWidth="1"/>
    <col min="8942" max="8942" width="9" style="1" hidden="1" customWidth="1"/>
    <col min="8943" max="8943" width="18.1388888888889" style="1" customWidth="1"/>
    <col min="8944" max="8944" width="21.287037037037" style="1" customWidth="1"/>
    <col min="8945" max="8945" width="16.1388888888889" style="1" customWidth="1"/>
    <col min="8946" max="8946" width="15.4259259259259" style="1" customWidth="1"/>
    <col min="8947" max="8953" width="9" style="1" hidden="1" customWidth="1"/>
    <col min="8954" max="8954" width="9.13888888888889" style="1"/>
    <col min="8955" max="8955" width="12.4259259259259" style="1" customWidth="1"/>
    <col min="8956" max="9191" width="9.13888888888889" style="1"/>
    <col min="9192" max="9192" width="6.57407407407407" style="1" customWidth="1"/>
    <col min="9193" max="9193" width="71.1388888888889" style="1" customWidth="1"/>
    <col min="9194" max="9194" width="15" style="1" customWidth="1"/>
    <col min="9195" max="9195" width="13.4259259259259" style="1" customWidth="1"/>
    <col min="9196" max="9196" width="22.1388888888889" style="1" customWidth="1"/>
    <col min="9197" max="9197" width="17.287037037037" style="1" customWidth="1"/>
    <col min="9198" max="9198" width="9" style="1" hidden="1" customWidth="1"/>
    <col min="9199" max="9199" width="18.1388888888889" style="1" customWidth="1"/>
    <col min="9200" max="9200" width="21.287037037037" style="1" customWidth="1"/>
    <col min="9201" max="9201" width="16.1388888888889" style="1" customWidth="1"/>
    <col min="9202" max="9202" width="15.4259259259259" style="1" customWidth="1"/>
    <col min="9203" max="9209" width="9" style="1" hidden="1" customWidth="1"/>
    <col min="9210" max="9210" width="9.13888888888889" style="1"/>
    <col min="9211" max="9211" width="12.4259259259259" style="1" customWidth="1"/>
    <col min="9212" max="9447" width="9.13888888888889" style="1"/>
    <col min="9448" max="9448" width="6.57407407407407" style="1" customWidth="1"/>
    <col min="9449" max="9449" width="71.1388888888889" style="1" customWidth="1"/>
    <col min="9450" max="9450" width="15" style="1" customWidth="1"/>
    <col min="9451" max="9451" width="13.4259259259259" style="1" customWidth="1"/>
    <col min="9452" max="9452" width="22.1388888888889" style="1" customWidth="1"/>
    <col min="9453" max="9453" width="17.287037037037" style="1" customWidth="1"/>
    <col min="9454" max="9454" width="9" style="1" hidden="1" customWidth="1"/>
    <col min="9455" max="9455" width="18.1388888888889" style="1" customWidth="1"/>
    <col min="9456" max="9456" width="21.287037037037" style="1" customWidth="1"/>
    <col min="9457" max="9457" width="16.1388888888889" style="1" customWidth="1"/>
    <col min="9458" max="9458" width="15.4259259259259" style="1" customWidth="1"/>
    <col min="9459" max="9465" width="9" style="1" hidden="1" customWidth="1"/>
    <col min="9466" max="9466" width="9.13888888888889" style="1"/>
    <col min="9467" max="9467" width="12.4259259259259" style="1" customWidth="1"/>
    <col min="9468" max="9703" width="9.13888888888889" style="1"/>
    <col min="9704" max="9704" width="6.57407407407407" style="1" customWidth="1"/>
    <col min="9705" max="9705" width="71.1388888888889" style="1" customWidth="1"/>
    <col min="9706" max="9706" width="15" style="1" customWidth="1"/>
    <col min="9707" max="9707" width="13.4259259259259" style="1" customWidth="1"/>
    <col min="9708" max="9708" width="22.1388888888889" style="1" customWidth="1"/>
    <col min="9709" max="9709" width="17.287037037037" style="1" customWidth="1"/>
    <col min="9710" max="9710" width="9" style="1" hidden="1" customWidth="1"/>
    <col min="9711" max="9711" width="18.1388888888889" style="1" customWidth="1"/>
    <col min="9712" max="9712" width="21.287037037037" style="1" customWidth="1"/>
    <col min="9713" max="9713" width="16.1388888888889" style="1" customWidth="1"/>
    <col min="9714" max="9714" width="15.4259259259259" style="1" customWidth="1"/>
    <col min="9715" max="9721" width="9" style="1" hidden="1" customWidth="1"/>
    <col min="9722" max="9722" width="9.13888888888889" style="1"/>
    <col min="9723" max="9723" width="12.4259259259259" style="1" customWidth="1"/>
    <col min="9724" max="9959" width="9.13888888888889" style="1"/>
    <col min="9960" max="9960" width="6.57407407407407" style="1" customWidth="1"/>
    <col min="9961" max="9961" width="71.1388888888889" style="1" customWidth="1"/>
    <col min="9962" max="9962" width="15" style="1" customWidth="1"/>
    <col min="9963" max="9963" width="13.4259259259259" style="1" customWidth="1"/>
    <col min="9964" max="9964" width="22.1388888888889" style="1" customWidth="1"/>
    <col min="9965" max="9965" width="17.287037037037" style="1" customWidth="1"/>
    <col min="9966" max="9966" width="9" style="1" hidden="1" customWidth="1"/>
    <col min="9967" max="9967" width="18.1388888888889" style="1" customWidth="1"/>
    <col min="9968" max="9968" width="21.287037037037" style="1" customWidth="1"/>
    <col min="9969" max="9969" width="16.1388888888889" style="1" customWidth="1"/>
    <col min="9970" max="9970" width="15.4259259259259" style="1" customWidth="1"/>
    <col min="9971" max="9977" width="9" style="1" hidden="1" customWidth="1"/>
    <col min="9978" max="9978" width="9.13888888888889" style="1"/>
    <col min="9979" max="9979" width="12.4259259259259" style="1" customWidth="1"/>
    <col min="9980" max="10215" width="9.13888888888889" style="1"/>
    <col min="10216" max="10216" width="6.57407407407407" style="1" customWidth="1"/>
    <col min="10217" max="10217" width="71.1388888888889" style="1" customWidth="1"/>
    <col min="10218" max="10218" width="15" style="1" customWidth="1"/>
    <col min="10219" max="10219" width="13.4259259259259" style="1" customWidth="1"/>
    <col min="10220" max="10220" width="22.1388888888889" style="1" customWidth="1"/>
    <col min="10221" max="10221" width="17.287037037037" style="1" customWidth="1"/>
    <col min="10222" max="10222" width="9" style="1" hidden="1" customWidth="1"/>
    <col min="10223" max="10223" width="18.1388888888889" style="1" customWidth="1"/>
    <col min="10224" max="10224" width="21.287037037037" style="1" customWidth="1"/>
    <col min="10225" max="10225" width="16.1388888888889" style="1" customWidth="1"/>
    <col min="10226" max="10226" width="15.4259259259259" style="1" customWidth="1"/>
    <col min="10227" max="10233" width="9" style="1" hidden="1" customWidth="1"/>
    <col min="10234" max="10234" width="9.13888888888889" style="1"/>
    <col min="10235" max="10235" width="12.4259259259259" style="1" customWidth="1"/>
    <col min="10236" max="10471" width="9.13888888888889" style="1"/>
    <col min="10472" max="10472" width="6.57407407407407" style="1" customWidth="1"/>
    <col min="10473" max="10473" width="71.1388888888889" style="1" customWidth="1"/>
    <col min="10474" max="10474" width="15" style="1" customWidth="1"/>
    <col min="10475" max="10475" width="13.4259259259259" style="1" customWidth="1"/>
    <col min="10476" max="10476" width="22.1388888888889" style="1" customWidth="1"/>
    <col min="10477" max="10477" width="17.287037037037" style="1" customWidth="1"/>
    <col min="10478" max="10478" width="9" style="1" hidden="1" customWidth="1"/>
    <col min="10479" max="10479" width="18.1388888888889" style="1" customWidth="1"/>
    <col min="10480" max="10480" width="21.287037037037" style="1" customWidth="1"/>
    <col min="10481" max="10481" width="16.1388888888889" style="1" customWidth="1"/>
    <col min="10482" max="10482" width="15.4259259259259" style="1" customWidth="1"/>
    <col min="10483" max="10489" width="9" style="1" hidden="1" customWidth="1"/>
    <col min="10490" max="10490" width="9.13888888888889" style="1"/>
    <col min="10491" max="10491" width="12.4259259259259" style="1" customWidth="1"/>
    <col min="10492" max="10727" width="9.13888888888889" style="1"/>
    <col min="10728" max="10728" width="6.57407407407407" style="1" customWidth="1"/>
    <col min="10729" max="10729" width="71.1388888888889" style="1" customWidth="1"/>
    <col min="10730" max="10730" width="15" style="1" customWidth="1"/>
    <col min="10731" max="10731" width="13.4259259259259" style="1" customWidth="1"/>
    <col min="10732" max="10732" width="22.1388888888889" style="1" customWidth="1"/>
    <col min="10733" max="10733" width="17.287037037037" style="1" customWidth="1"/>
    <col min="10734" max="10734" width="9" style="1" hidden="1" customWidth="1"/>
    <col min="10735" max="10735" width="18.1388888888889" style="1" customWidth="1"/>
    <col min="10736" max="10736" width="21.287037037037" style="1" customWidth="1"/>
    <col min="10737" max="10737" width="16.1388888888889" style="1" customWidth="1"/>
    <col min="10738" max="10738" width="15.4259259259259" style="1" customWidth="1"/>
    <col min="10739" max="10745" width="9" style="1" hidden="1" customWidth="1"/>
    <col min="10746" max="10746" width="9.13888888888889" style="1"/>
    <col min="10747" max="10747" width="12.4259259259259" style="1" customWidth="1"/>
    <col min="10748" max="10983" width="9.13888888888889" style="1"/>
    <col min="10984" max="10984" width="6.57407407407407" style="1" customWidth="1"/>
    <col min="10985" max="10985" width="71.1388888888889" style="1" customWidth="1"/>
    <col min="10986" max="10986" width="15" style="1" customWidth="1"/>
    <col min="10987" max="10987" width="13.4259259259259" style="1" customWidth="1"/>
    <col min="10988" max="10988" width="22.1388888888889" style="1" customWidth="1"/>
    <col min="10989" max="10989" width="17.287037037037" style="1" customWidth="1"/>
    <col min="10990" max="10990" width="9" style="1" hidden="1" customWidth="1"/>
    <col min="10991" max="10991" width="18.1388888888889" style="1" customWidth="1"/>
    <col min="10992" max="10992" width="21.287037037037" style="1" customWidth="1"/>
    <col min="10993" max="10993" width="16.1388888888889" style="1" customWidth="1"/>
    <col min="10994" max="10994" width="15.4259259259259" style="1" customWidth="1"/>
    <col min="10995" max="11001" width="9" style="1" hidden="1" customWidth="1"/>
    <col min="11002" max="11002" width="9.13888888888889" style="1"/>
    <col min="11003" max="11003" width="12.4259259259259" style="1" customWidth="1"/>
    <col min="11004" max="11239" width="9.13888888888889" style="1"/>
    <col min="11240" max="11240" width="6.57407407407407" style="1" customWidth="1"/>
    <col min="11241" max="11241" width="71.1388888888889" style="1" customWidth="1"/>
    <col min="11242" max="11242" width="15" style="1" customWidth="1"/>
    <col min="11243" max="11243" width="13.4259259259259" style="1" customWidth="1"/>
    <col min="11244" max="11244" width="22.1388888888889" style="1" customWidth="1"/>
    <col min="11245" max="11245" width="17.287037037037" style="1" customWidth="1"/>
    <col min="11246" max="11246" width="9" style="1" hidden="1" customWidth="1"/>
    <col min="11247" max="11247" width="18.1388888888889" style="1" customWidth="1"/>
    <col min="11248" max="11248" width="21.287037037037" style="1" customWidth="1"/>
    <col min="11249" max="11249" width="16.1388888888889" style="1" customWidth="1"/>
    <col min="11250" max="11250" width="15.4259259259259" style="1" customWidth="1"/>
    <col min="11251" max="11257" width="9" style="1" hidden="1" customWidth="1"/>
    <col min="11258" max="11258" width="9.13888888888889" style="1"/>
    <col min="11259" max="11259" width="12.4259259259259" style="1" customWidth="1"/>
    <col min="11260" max="11495" width="9.13888888888889" style="1"/>
    <col min="11496" max="11496" width="6.57407407407407" style="1" customWidth="1"/>
    <col min="11497" max="11497" width="71.1388888888889" style="1" customWidth="1"/>
    <col min="11498" max="11498" width="15" style="1" customWidth="1"/>
    <col min="11499" max="11499" width="13.4259259259259" style="1" customWidth="1"/>
    <col min="11500" max="11500" width="22.1388888888889" style="1" customWidth="1"/>
    <col min="11501" max="11501" width="17.287037037037" style="1" customWidth="1"/>
    <col min="11502" max="11502" width="9" style="1" hidden="1" customWidth="1"/>
    <col min="11503" max="11503" width="18.1388888888889" style="1" customWidth="1"/>
    <col min="11504" max="11504" width="21.287037037037" style="1" customWidth="1"/>
    <col min="11505" max="11505" width="16.1388888888889" style="1" customWidth="1"/>
    <col min="11506" max="11506" width="15.4259259259259" style="1" customWidth="1"/>
    <col min="11507" max="11513" width="9" style="1" hidden="1" customWidth="1"/>
    <col min="11514" max="11514" width="9.13888888888889" style="1"/>
    <col min="11515" max="11515" width="12.4259259259259" style="1" customWidth="1"/>
    <col min="11516" max="11751" width="9.13888888888889" style="1"/>
    <col min="11752" max="11752" width="6.57407407407407" style="1" customWidth="1"/>
    <col min="11753" max="11753" width="71.1388888888889" style="1" customWidth="1"/>
    <col min="11754" max="11754" width="15" style="1" customWidth="1"/>
    <col min="11755" max="11755" width="13.4259259259259" style="1" customWidth="1"/>
    <col min="11756" max="11756" width="22.1388888888889" style="1" customWidth="1"/>
    <col min="11757" max="11757" width="17.287037037037" style="1" customWidth="1"/>
    <col min="11758" max="11758" width="9" style="1" hidden="1" customWidth="1"/>
    <col min="11759" max="11759" width="18.1388888888889" style="1" customWidth="1"/>
    <col min="11760" max="11760" width="21.287037037037" style="1" customWidth="1"/>
    <col min="11761" max="11761" width="16.1388888888889" style="1" customWidth="1"/>
    <col min="11762" max="11762" width="15.4259259259259" style="1" customWidth="1"/>
    <col min="11763" max="11769" width="9" style="1" hidden="1" customWidth="1"/>
    <col min="11770" max="11770" width="9.13888888888889" style="1"/>
    <col min="11771" max="11771" width="12.4259259259259" style="1" customWidth="1"/>
    <col min="11772" max="12007" width="9.13888888888889" style="1"/>
    <col min="12008" max="12008" width="6.57407407407407" style="1" customWidth="1"/>
    <col min="12009" max="12009" width="71.1388888888889" style="1" customWidth="1"/>
    <col min="12010" max="12010" width="15" style="1" customWidth="1"/>
    <col min="12011" max="12011" width="13.4259259259259" style="1" customWidth="1"/>
    <col min="12012" max="12012" width="22.1388888888889" style="1" customWidth="1"/>
    <col min="12013" max="12013" width="17.287037037037" style="1" customWidth="1"/>
    <col min="12014" max="12014" width="9" style="1" hidden="1" customWidth="1"/>
    <col min="12015" max="12015" width="18.1388888888889" style="1" customWidth="1"/>
    <col min="12016" max="12016" width="21.287037037037" style="1" customWidth="1"/>
    <col min="12017" max="12017" width="16.1388888888889" style="1" customWidth="1"/>
    <col min="12018" max="12018" width="15.4259259259259" style="1" customWidth="1"/>
    <col min="12019" max="12025" width="9" style="1" hidden="1" customWidth="1"/>
    <col min="12026" max="12026" width="9.13888888888889" style="1"/>
    <col min="12027" max="12027" width="12.4259259259259" style="1" customWidth="1"/>
    <col min="12028" max="12263" width="9.13888888888889" style="1"/>
    <col min="12264" max="12264" width="6.57407407407407" style="1" customWidth="1"/>
    <col min="12265" max="12265" width="71.1388888888889" style="1" customWidth="1"/>
    <col min="12266" max="12266" width="15" style="1" customWidth="1"/>
    <col min="12267" max="12267" width="13.4259259259259" style="1" customWidth="1"/>
    <col min="12268" max="12268" width="22.1388888888889" style="1" customWidth="1"/>
    <col min="12269" max="12269" width="17.287037037037" style="1" customWidth="1"/>
    <col min="12270" max="12270" width="9" style="1" hidden="1" customWidth="1"/>
    <col min="12271" max="12271" width="18.1388888888889" style="1" customWidth="1"/>
    <col min="12272" max="12272" width="21.287037037037" style="1" customWidth="1"/>
    <col min="12273" max="12273" width="16.1388888888889" style="1" customWidth="1"/>
    <col min="12274" max="12274" width="15.4259259259259" style="1" customWidth="1"/>
    <col min="12275" max="12281" width="9" style="1" hidden="1" customWidth="1"/>
    <col min="12282" max="12282" width="9.13888888888889" style="1"/>
    <col min="12283" max="12283" width="12.4259259259259" style="1" customWidth="1"/>
    <col min="12284" max="12519" width="9.13888888888889" style="1"/>
    <col min="12520" max="12520" width="6.57407407407407" style="1" customWidth="1"/>
    <col min="12521" max="12521" width="71.1388888888889" style="1" customWidth="1"/>
    <col min="12522" max="12522" width="15" style="1" customWidth="1"/>
    <col min="12523" max="12523" width="13.4259259259259" style="1" customWidth="1"/>
    <col min="12524" max="12524" width="22.1388888888889" style="1" customWidth="1"/>
    <col min="12525" max="12525" width="17.287037037037" style="1" customWidth="1"/>
    <col min="12526" max="12526" width="9" style="1" hidden="1" customWidth="1"/>
    <col min="12527" max="12527" width="18.1388888888889" style="1" customWidth="1"/>
    <col min="12528" max="12528" width="21.287037037037" style="1" customWidth="1"/>
    <col min="12529" max="12529" width="16.1388888888889" style="1" customWidth="1"/>
    <col min="12530" max="12530" width="15.4259259259259" style="1" customWidth="1"/>
    <col min="12531" max="12537" width="9" style="1" hidden="1" customWidth="1"/>
    <col min="12538" max="12538" width="9.13888888888889" style="1"/>
    <col min="12539" max="12539" width="12.4259259259259" style="1" customWidth="1"/>
    <col min="12540" max="12775" width="9.13888888888889" style="1"/>
    <col min="12776" max="12776" width="6.57407407407407" style="1" customWidth="1"/>
    <col min="12777" max="12777" width="71.1388888888889" style="1" customWidth="1"/>
    <col min="12778" max="12778" width="15" style="1" customWidth="1"/>
    <col min="12779" max="12779" width="13.4259259259259" style="1" customWidth="1"/>
    <col min="12780" max="12780" width="22.1388888888889" style="1" customWidth="1"/>
    <col min="12781" max="12781" width="17.287037037037" style="1" customWidth="1"/>
    <col min="12782" max="12782" width="9" style="1" hidden="1" customWidth="1"/>
    <col min="12783" max="12783" width="18.1388888888889" style="1" customWidth="1"/>
    <col min="12784" max="12784" width="21.287037037037" style="1" customWidth="1"/>
    <col min="12785" max="12785" width="16.1388888888889" style="1" customWidth="1"/>
    <col min="12786" max="12786" width="15.4259259259259" style="1" customWidth="1"/>
    <col min="12787" max="12793" width="9" style="1" hidden="1" customWidth="1"/>
    <col min="12794" max="12794" width="9.13888888888889" style="1"/>
    <col min="12795" max="12795" width="12.4259259259259" style="1" customWidth="1"/>
    <col min="12796" max="13031" width="9.13888888888889" style="1"/>
    <col min="13032" max="13032" width="6.57407407407407" style="1" customWidth="1"/>
    <col min="13033" max="13033" width="71.1388888888889" style="1" customWidth="1"/>
    <col min="13034" max="13034" width="15" style="1" customWidth="1"/>
    <col min="13035" max="13035" width="13.4259259259259" style="1" customWidth="1"/>
    <col min="13036" max="13036" width="22.1388888888889" style="1" customWidth="1"/>
    <col min="13037" max="13037" width="17.287037037037" style="1" customWidth="1"/>
    <col min="13038" max="13038" width="9" style="1" hidden="1" customWidth="1"/>
    <col min="13039" max="13039" width="18.1388888888889" style="1" customWidth="1"/>
    <col min="13040" max="13040" width="21.287037037037" style="1" customWidth="1"/>
    <col min="13041" max="13041" width="16.1388888888889" style="1" customWidth="1"/>
    <col min="13042" max="13042" width="15.4259259259259" style="1" customWidth="1"/>
    <col min="13043" max="13049" width="9" style="1" hidden="1" customWidth="1"/>
    <col min="13050" max="13050" width="9.13888888888889" style="1"/>
    <col min="13051" max="13051" width="12.4259259259259" style="1" customWidth="1"/>
    <col min="13052" max="13287" width="9.13888888888889" style="1"/>
    <col min="13288" max="13288" width="6.57407407407407" style="1" customWidth="1"/>
    <col min="13289" max="13289" width="71.1388888888889" style="1" customWidth="1"/>
    <col min="13290" max="13290" width="15" style="1" customWidth="1"/>
    <col min="13291" max="13291" width="13.4259259259259" style="1" customWidth="1"/>
    <col min="13292" max="13292" width="22.1388888888889" style="1" customWidth="1"/>
    <col min="13293" max="13293" width="17.287037037037" style="1" customWidth="1"/>
    <col min="13294" max="13294" width="9" style="1" hidden="1" customWidth="1"/>
    <col min="13295" max="13295" width="18.1388888888889" style="1" customWidth="1"/>
    <col min="13296" max="13296" width="21.287037037037" style="1" customWidth="1"/>
    <col min="13297" max="13297" width="16.1388888888889" style="1" customWidth="1"/>
    <col min="13298" max="13298" width="15.4259259259259" style="1" customWidth="1"/>
    <col min="13299" max="13305" width="9" style="1" hidden="1" customWidth="1"/>
    <col min="13306" max="13306" width="9.13888888888889" style="1"/>
    <col min="13307" max="13307" width="12.4259259259259" style="1" customWidth="1"/>
    <col min="13308" max="13543" width="9.13888888888889" style="1"/>
    <col min="13544" max="13544" width="6.57407407407407" style="1" customWidth="1"/>
    <col min="13545" max="13545" width="71.1388888888889" style="1" customWidth="1"/>
    <col min="13546" max="13546" width="15" style="1" customWidth="1"/>
    <col min="13547" max="13547" width="13.4259259259259" style="1" customWidth="1"/>
    <col min="13548" max="13548" width="22.1388888888889" style="1" customWidth="1"/>
    <col min="13549" max="13549" width="17.287037037037" style="1" customWidth="1"/>
    <col min="13550" max="13550" width="9" style="1" hidden="1" customWidth="1"/>
    <col min="13551" max="13551" width="18.1388888888889" style="1" customWidth="1"/>
    <col min="13552" max="13552" width="21.287037037037" style="1" customWidth="1"/>
    <col min="13553" max="13553" width="16.1388888888889" style="1" customWidth="1"/>
    <col min="13554" max="13554" width="15.4259259259259" style="1" customWidth="1"/>
    <col min="13555" max="13561" width="9" style="1" hidden="1" customWidth="1"/>
    <col min="13562" max="13562" width="9.13888888888889" style="1"/>
    <col min="13563" max="13563" width="12.4259259259259" style="1" customWidth="1"/>
    <col min="13564" max="13799" width="9.13888888888889" style="1"/>
    <col min="13800" max="13800" width="6.57407407407407" style="1" customWidth="1"/>
    <col min="13801" max="13801" width="71.1388888888889" style="1" customWidth="1"/>
    <col min="13802" max="13802" width="15" style="1" customWidth="1"/>
    <col min="13803" max="13803" width="13.4259259259259" style="1" customWidth="1"/>
    <col min="13804" max="13804" width="22.1388888888889" style="1" customWidth="1"/>
    <col min="13805" max="13805" width="17.287037037037" style="1" customWidth="1"/>
    <col min="13806" max="13806" width="9" style="1" hidden="1" customWidth="1"/>
    <col min="13807" max="13807" width="18.1388888888889" style="1" customWidth="1"/>
    <col min="13808" max="13808" width="21.287037037037" style="1" customWidth="1"/>
    <col min="13809" max="13809" width="16.1388888888889" style="1" customWidth="1"/>
    <col min="13810" max="13810" width="15.4259259259259" style="1" customWidth="1"/>
    <col min="13811" max="13817" width="9" style="1" hidden="1" customWidth="1"/>
    <col min="13818" max="13818" width="9.13888888888889" style="1"/>
    <col min="13819" max="13819" width="12.4259259259259" style="1" customWidth="1"/>
    <col min="13820" max="14055" width="9.13888888888889" style="1"/>
    <col min="14056" max="14056" width="6.57407407407407" style="1" customWidth="1"/>
    <col min="14057" max="14057" width="71.1388888888889" style="1" customWidth="1"/>
    <col min="14058" max="14058" width="15" style="1" customWidth="1"/>
    <col min="14059" max="14059" width="13.4259259259259" style="1" customWidth="1"/>
    <col min="14060" max="14060" width="22.1388888888889" style="1" customWidth="1"/>
    <col min="14061" max="14061" width="17.287037037037" style="1" customWidth="1"/>
    <col min="14062" max="14062" width="9" style="1" hidden="1" customWidth="1"/>
    <col min="14063" max="14063" width="18.1388888888889" style="1" customWidth="1"/>
    <col min="14064" max="14064" width="21.287037037037" style="1" customWidth="1"/>
    <col min="14065" max="14065" width="16.1388888888889" style="1" customWidth="1"/>
    <col min="14066" max="14066" width="15.4259259259259" style="1" customWidth="1"/>
    <col min="14067" max="14073" width="9" style="1" hidden="1" customWidth="1"/>
    <col min="14074" max="14074" width="9.13888888888889" style="1"/>
    <col min="14075" max="14075" width="12.4259259259259" style="1" customWidth="1"/>
    <col min="14076" max="14311" width="9.13888888888889" style="1"/>
    <col min="14312" max="14312" width="6.57407407407407" style="1" customWidth="1"/>
    <col min="14313" max="14313" width="71.1388888888889" style="1" customWidth="1"/>
    <col min="14314" max="14314" width="15" style="1" customWidth="1"/>
    <col min="14315" max="14315" width="13.4259259259259" style="1" customWidth="1"/>
    <col min="14316" max="14316" width="22.1388888888889" style="1" customWidth="1"/>
    <col min="14317" max="14317" width="17.287037037037" style="1" customWidth="1"/>
    <col min="14318" max="14318" width="9" style="1" hidden="1" customWidth="1"/>
    <col min="14319" max="14319" width="18.1388888888889" style="1" customWidth="1"/>
    <col min="14320" max="14320" width="21.287037037037" style="1" customWidth="1"/>
    <col min="14321" max="14321" width="16.1388888888889" style="1" customWidth="1"/>
    <col min="14322" max="14322" width="15.4259259259259" style="1" customWidth="1"/>
    <col min="14323" max="14329" width="9" style="1" hidden="1" customWidth="1"/>
    <col min="14330" max="14330" width="9.13888888888889" style="1"/>
    <col min="14331" max="14331" width="12.4259259259259" style="1" customWidth="1"/>
    <col min="14332" max="14567" width="9.13888888888889" style="1"/>
    <col min="14568" max="14568" width="6.57407407407407" style="1" customWidth="1"/>
    <col min="14569" max="14569" width="71.1388888888889" style="1" customWidth="1"/>
    <col min="14570" max="14570" width="15" style="1" customWidth="1"/>
    <col min="14571" max="14571" width="13.4259259259259" style="1" customWidth="1"/>
    <col min="14572" max="14572" width="22.1388888888889" style="1" customWidth="1"/>
    <col min="14573" max="14573" width="17.287037037037" style="1" customWidth="1"/>
    <col min="14574" max="14574" width="9" style="1" hidden="1" customWidth="1"/>
    <col min="14575" max="14575" width="18.1388888888889" style="1" customWidth="1"/>
    <col min="14576" max="14576" width="21.287037037037" style="1" customWidth="1"/>
    <col min="14577" max="14577" width="16.1388888888889" style="1" customWidth="1"/>
    <col min="14578" max="14578" width="15.4259259259259" style="1" customWidth="1"/>
    <col min="14579" max="14585" width="9" style="1" hidden="1" customWidth="1"/>
    <col min="14586" max="14586" width="9.13888888888889" style="1"/>
    <col min="14587" max="14587" width="12.4259259259259" style="1" customWidth="1"/>
    <col min="14588" max="14823" width="9.13888888888889" style="1"/>
    <col min="14824" max="14824" width="6.57407407407407" style="1" customWidth="1"/>
    <col min="14825" max="14825" width="71.1388888888889" style="1" customWidth="1"/>
    <col min="14826" max="14826" width="15" style="1" customWidth="1"/>
    <col min="14827" max="14827" width="13.4259259259259" style="1" customWidth="1"/>
    <col min="14828" max="14828" width="22.1388888888889" style="1" customWidth="1"/>
    <col min="14829" max="14829" width="17.287037037037" style="1" customWidth="1"/>
    <col min="14830" max="14830" width="9" style="1" hidden="1" customWidth="1"/>
    <col min="14831" max="14831" width="18.1388888888889" style="1" customWidth="1"/>
    <col min="14832" max="14832" width="21.287037037037" style="1" customWidth="1"/>
    <col min="14833" max="14833" width="16.1388888888889" style="1" customWidth="1"/>
    <col min="14834" max="14834" width="15.4259259259259" style="1" customWidth="1"/>
    <col min="14835" max="14841" width="9" style="1" hidden="1" customWidth="1"/>
    <col min="14842" max="14842" width="9.13888888888889" style="1"/>
    <col min="14843" max="14843" width="12.4259259259259" style="1" customWidth="1"/>
    <col min="14844" max="15079" width="9.13888888888889" style="1"/>
    <col min="15080" max="15080" width="6.57407407407407" style="1" customWidth="1"/>
    <col min="15081" max="15081" width="71.1388888888889" style="1" customWidth="1"/>
    <col min="15082" max="15082" width="15" style="1" customWidth="1"/>
    <col min="15083" max="15083" width="13.4259259259259" style="1" customWidth="1"/>
    <col min="15084" max="15084" width="22.1388888888889" style="1" customWidth="1"/>
    <col min="15085" max="15085" width="17.287037037037" style="1" customWidth="1"/>
    <col min="15086" max="15086" width="9" style="1" hidden="1" customWidth="1"/>
    <col min="15087" max="15087" width="18.1388888888889" style="1" customWidth="1"/>
    <col min="15088" max="15088" width="21.287037037037" style="1" customWidth="1"/>
    <col min="15089" max="15089" width="16.1388888888889" style="1" customWidth="1"/>
    <col min="15090" max="15090" width="15.4259259259259" style="1" customWidth="1"/>
    <col min="15091" max="15097" width="9" style="1" hidden="1" customWidth="1"/>
    <col min="15098" max="15098" width="9.13888888888889" style="1"/>
    <col min="15099" max="15099" width="12.4259259259259" style="1" customWidth="1"/>
    <col min="15100" max="15335" width="9.13888888888889" style="1"/>
    <col min="15336" max="15336" width="6.57407407407407" style="1" customWidth="1"/>
    <col min="15337" max="15337" width="71.1388888888889" style="1" customWidth="1"/>
    <col min="15338" max="15338" width="15" style="1" customWidth="1"/>
    <col min="15339" max="15339" width="13.4259259259259" style="1" customWidth="1"/>
    <col min="15340" max="15340" width="22.1388888888889" style="1" customWidth="1"/>
    <col min="15341" max="15341" width="17.287037037037" style="1" customWidth="1"/>
    <col min="15342" max="15342" width="9" style="1" hidden="1" customWidth="1"/>
    <col min="15343" max="15343" width="18.1388888888889" style="1" customWidth="1"/>
    <col min="15344" max="15344" width="21.287037037037" style="1" customWidth="1"/>
    <col min="15345" max="15345" width="16.1388888888889" style="1" customWidth="1"/>
    <col min="15346" max="15346" width="15.4259259259259" style="1" customWidth="1"/>
    <col min="15347" max="15353" width="9" style="1" hidden="1" customWidth="1"/>
    <col min="15354" max="15354" width="9.13888888888889" style="1"/>
    <col min="15355" max="15355" width="12.4259259259259" style="1" customWidth="1"/>
    <col min="15356" max="15591" width="9.13888888888889" style="1"/>
    <col min="15592" max="15592" width="6.57407407407407" style="1" customWidth="1"/>
    <col min="15593" max="15593" width="71.1388888888889" style="1" customWidth="1"/>
    <col min="15594" max="15594" width="15" style="1" customWidth="1"/>
    <col min="15595" max="15595" width="13.4259259259259" style="1" customWidth="1"/>
    <col min="15596" max="15596" width="22.1388888888889" style="1" customWidth="1"/>
    <col min="15597" max="15597" width="17.287037037037" style="1" customWidth="1"/>
    <col min="15598" max="15598" width="9" style="1" hidden="1" customWidth="1"/>
    <col min="15599" max="15599" width="18.1388888888889" style="1" customWidth="1"/>
    <col min="15600" max="15600" width="21.287037037037" style="1" customWidth="1"/>
    <col min="15601" max="15601" width="16.1388888888889" style="1" customWidth="1"/>
    <col min="15602" max="15602" width="15.4259259259259" style="1" customWidth="1"/>
    <col min="15603" max="15609" width="9" style="1" hidden="1" customWidth="1"/>
    <col min="15610" max="15610" width="9.13888888888889" style="1"/>
    <col min="15611" max="15611" width="12.4259259259259" style="1" customWidth="1"/>
    <col min="15612" max="15847" width="9.13888888888889" style="1"/>
    <col min="15848" max="15848" width="6.57407407407407" style="1" customWidth="1"/>
    <col min="15849" max="15849" width="71.1388888888889" style="1" customWidth="1"/>
    <col min="15850" max="15850" width="15" style="1" customWidth="1"/>
    <col min="15851" max="15851" width="13.4259259259259" style="1" customWidth="1"/>
    <col min="15852" max="15852" width="22.1388888888889" style="1" customWidth="1"/>
    <col min="15853" max="15853" width="17.287037037037" style="1" customWidth="1"/>
    <col min="15854" max="15854" width="9" style="1" hidden="1" customWidth="1"/>
    <col min="15855" max="15855" width="18.1388888888889" style="1" customWidth="1"/>
    <col min="15856" max="15856" width="21.287037037037" style="1" customWidth="1"/>
    <col min="15857" max="15857" width="16.1388888888889" style="1" customWidth="1"/>
    <col min="15858" max="15858" width="15.4259259259259" style="1" customWidth="1"/>
    <col min="15859" max="15865" width="9" style="1" hidden="1" customWidth="1"/>
    <col min="15866" max="15866" width="9.13888888888889" style="1"/>
    <col min="15867" max="15867" width="12.4259259259259" style="1" customWidth="1"/>
    <col min="15868" max="16103" width="9.13888888888889" style="1"/>
    <col min="16104" max="16104" width="6.57407407407407" style="1" customWidth="1"/>
    <col min="16105" max="16105" width="71.1388888888889" style="1" customWidth="1"/>
    <col min="16106" max="16106" width="15" style="1" customWidth="1"/>
    <col min="16107" max="16107" width="13.4259259259259" style="1" customWidth="1"/>
    <col min="16108" max="16108" width="22.1388888888889" style="1" customWidth="1"/>
    <col min="16109" max="16109" width="17.287037037037" style="1" customWidth="1"/>
    <col min="16110" max="16110" width="9" style="1" hidden="1" customWidth="1"/>
    <col min="16111" max="16111" width="18.1388888888889" style="1" customWidth="1"/>
    <col min="16112" max="16112" width="21.287037037037" style="1" customWidth="1"/>
    <col min="16113" max="16113" width="16.1388888888889" style="1" customWidth="1"/>
    <col min="16114" max="16114" width="15.4259259259259" style="1" customWidth="1"/>
    <col min="16115" max="16121" width="9" style="1" hidden="1" customWidth="1"/>
    <col min="16122" max="16122" width="9.13888888888889" style="1"/>
    <col min="16123" max="16123" width="12.4259259259259" style="1" customWidth="1"/>
    <col min="16124" max="16384" width="9.13888888888889" style="1"/>
  </cols>
  <sheetData>
    <row r="2" ht="25.5" customHeight="1" spans="2:11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</row>
    <row r="4" ht="82.5" customHeight="1" spans="2:11">
      <c r="B4" s="5" t="s">
        <v>1</v>
      </c>
      <c r="C4" s="6" t="s">
        <v>2</v>
      </c>
      <c r="D4" s="6" t="s">
        <v>3</v>
      </c>
      <c r="E4" s="7" t="s">
        <v>4</v>
      </c>
      <c r="F4" s="5" t="s">
        <v>5</v>
      </c>
      <c r="G4" s="6" t="s">
        <v>3</v>
      </c>
      <c r="H4" s="6" t="s">
        <v>6</v>
      </c>
      <c r="I4" s="38" t="s">
        <v>7</v>
      </c>
      <c r="J4" s="6" t="s">
        <v>8</v>
      </c>
      <c r="K4" s="6" t="s">
        <v>9</v>
      </c>
    </row>
    <row r="5" ht="21.75" hidden="1" customHeight="1" spans="2:11">
      <c r="B5" s="8" t="s">
        <v>10</v>
      </c>
      <c r="C5" s="8"/>
      <c r="D5" s="6"/>
      <c r="E5" s="9">
        <f>SUM(E6:E16)</f>
        <v>9797318.5830487</v>
      </c>
      <c r="F5" s="10">
        <f t="shared" ref="F5:F31" si="0">ROUND(E5/$E$33,2)</f>
        <v>8.28</v>
      </c>
      <c r="G5" s="11"/>
      <c r="H5" s="12"/>
      <c r="I5" s="9"/>
      <c r="J5" s="10"/>
      <c r="K5" s="10"/>
    </row>
    <row r="6" ht="18" hidden="1" customHeight="1" spans="2:11">
      <c r="B6" s="13" t="s">
        <v>11</v>
      </c>
      <c r="C6" s="13"/>
      <c r="D6" s="14"/>
      <c r="E6" s="15">
        <v>5583270.16</v>
      </c>
      <c r="F6" s="10">
        <f t="shared" si="0"/>
        <v>4.72</v>
      </c>
      <c r="G6" s="11"/>
      <c r="H6" s="12"/>
      <c r="I6" s="15"/>
      <c r="J6" s="10"/>
      <c r="K6" s="10"/>
    </row>
    <row r="7" ht="19.5" hidden="1" customHeight="1" spans="2:11">
      <c r="B7" s="13" t="s">
        <v>12</v>
      </c>
      <c r="C7" s="13"/>
      <c r="D7" s="14"/>
      <c r="E7" s="15">
        <v>6185.9030487</v>
      </c>
      <c r="F7" s="10">
        <f t="shared" si="0"/>
        <v>0.01</v>
      </c>
      <c r="G7" s="11"/>
      <c r="H7" s="12"/>
      <c r="I7" s="15"/>
      <c r="J7" s="10"/>
      <c r="K7" s="10"/>
    </row>
    <row r="8" ht="21.75" hidden="1" customHeight="1" spans="2:11">
      <c r="B8" s="13" t="s">
        <v>13</v>
      </c>
      <c r="C8" s="13"/>
      <c r="D8" s="14"/>
      <c r="E8" s="15">
        <v>1307275.54</v>
      </c>
      <c r="F8" s="10">
        <f t="shared" si="0"/>
        <v>1.11</v>
      </c>
      <c r="G8" s="11"/>
      <c r="H8" s="12"/>
      <c r="I8" s="15"/>
      <c r="J8" s="10"/>
      <c r="K8" s="10"/>
    </row>
    <row r="9" ht="20.25" hidden="1" customHeight="1" spans="2:11">
      <c r="B9" s="13" t="s">
        <v>14</v>
      </c>
      <c r="C9" s="13"/>
      <c r="D9" s="14"/>
      <c r="E9" s="15">
        <f>0</f>
        <v>0</v>
      </c>
      <c r="F9" s="10">
        <f t="shared" si="0"/>
        <v>0</v>
      </c>
      <c r="G9" s="11"/>
      <c r="H9" s="12"/>
      <c r="I9" s="15"/>
      <c r="J9" s="10"/>
      <c r="K9" s="10"/>
    </row>
    <row r="10" ht="21.75" hidden="1" customHeight="1" spans="2:11">
      <c r="B10" s="13" t="s">
        <v>15</v>
      </c>
      <c r="C10" s="13"/>
      <c r="D10" s="14"/>
      <c r="E10" s="15">
        <v>32766.62</v>
      </c>
      <c r="F10" s="10">
        <f t="shared" si="0"/>
        <v>0.03</v>
      </c>
      <c r="G10" s="11"/>
      <c r="H10" s="12"/>
      <c r="I10" s="15"/>
      <c r="J10" s="10"/>
      <c r="K10" s="10"/>
    </row>
    <row r="11" ht="19.5" hidden="1" customHeight="1" spans="2:11">
      <c r="B11" s="13" t="s">
        <v>16</v>
      </c>
      <c r="C11" s="13"/>
      <c r="D11" s="14"/>
      <c r="E11" s="15">
        <v>2708354.28</v>
      </c>
      <c r="F11" s="10">
        <f t="shared" si="0"/>
        <v>2.29</v>
      </c>
      <c r="G11" s="11"/>
      <c r="H11" s="12"/>
      <c r="I11" s="15"/>
      <c r="J11" s="10"/>
      <c r="K11" s="10"/>
    </row>
    <row r="12" ht="22.5" hidden="1" customHeight="1" spans="2:11">
      <c r="B12" s="13" t="s">
        <v>17</v>
      </c>
      <c r="C12" s="13"/>
      <c r="D12" s="14"/>
      <c r="E12" s="15">
        <v>0</v>
      </c>
      <c r="F12" s="10">
        <f t="shared" si="0"/>
        <v>0</v>
      </c>
      <c r="G12" s="11"/>
      <c r="H12" s="12"/>
      <c r="I12" s="15"/>
      <c r="J12" s="10"/>
      <c r="K12" s="10"/>
    </row>
    <row r="13" ht="18.75" hidden="1" customHeight="1" spans="2:11">
      <c r="B13" s="13" t="s">
        <v>18</v>
      </c>
      <c r="C13" s="13"/>
      <c r="D13" s="14"/>
      <c r="E13" s="15">
        <v>0</v>
      </c>
      <c r="F13" s="10">
        <f t="shared" si="0"/>
        <v>0</v>
      </c>
      <c r="G13" s="11"/>
      <c r="H13" s="12"/>
      <c r="I13" s="15"/>
      <c r="J13" s="10"/>
      <c r="K13" s="10"/>
    </row>
    <row r="14" ht="20.25" hidden="1" customHeight="1" spans="2:11">
      <c r="B14" s="13" t="s">
        <v>19</v>
      </c>
      <c r="C14" s="13"/>
      <c r="D14" s="14"/>
      <c r="E14" s="15">
        <f>0</f>
        <v>0</v>
      </c>
      <c r="F14" s="10">
        <f t="shared" si="0"/>
        <v>0</v>
      </c>
      <c r="G14" s="11"/>
      <c r="H14" s="12"/>
      <c r="I14" s="15"/>
      <c r="J14" s="10"/>
      <c r="K14" s="10"/>
    </row>
    <row r="15" ht="21" hidden="1" customHeight="1" spans="2:11">
      <c r="B15" s="13" t="s">
        <v>20</v>
      </c>
      <c r="C15" s="13"/>
      <c r="D15" s="14"/>
      <c r="E15" s="15">
        <v>0</v>
      </c>
      <c r="F15" s="10">
        <f t="shared" si="0"/>
        <v>0</v>
      </c>
      <c r="G15" s="11"/>
      <c r="H15" s="12"/>
      <c r="I15" s="15"/>
      <c r="J15" s="10"/>
      <c r="K15" s="10"/>
    </row>
    <row r="16" ht="21" hidden="1" customHeight="1" spans="2:11">
      <c r="B16" s="13" t="s">
        <v>21</v>
      </c>
      <c r="C16" s="13"/>
      <c r="D16" s="14"/>
      <c r="E16" s="15">
        <v>159466.08</v>
      </c>
      <c r="F16" s="10">
        <f t="shared" si="0"/>
        <v>0.13</v>
      </c>
      <c r="G16" s="11"/>
      <c r="H16" s="12"/>
      <c r="I16" s="15"/>
      <c r="J16" s="10"/>
      <c r="K16" s="10"/>
    </row>
    <row r="17" ht="19.5" hidden="1" customHeight="1" spans="2:11">
      <c r="B17" s="8" t="s">
        <v>22</v>
      </c>
      <c r="C17" s="8"/>
      <c r="D17" s="6"/>
      <c r="E17" s="9">
        <f>SUM(E18:E21)</f>
        <v>3953096.515025</v>
      </c>
      <c r="F17" s="10">
        <f t="shared" si="0"/>
        <v>3.34</v>
      </c>
      <c r="G17" s="11"/>
      <c r="H17" s="12"/>
      <c r="I17" s="9"/>
      <c r="J17" s="10"/>
      <c r="K17" s="10"/>
    </row>
    <row r="18" ht="18" hidden="1" customHeight="1" spans="2:11">
      <c r="B18" s="13" t="s">
        <v>23</v>
      </c>
      <c r="C18" s="13"/>
      <c r="D18" s="14"/>
      <c r="E18" s="15">
        <v>3380274.89</v>
      </c>
      <c r="F18" s="10">
        <f t="shared" si="0"/>
        <v>2.86</v>
      </c>
      <c r="G18" s="11"/>
      <c r="H18" s="12"/>
      <c r="I18" s="15"/>
      <c r="J18" s="10"/>
      <c r="K18" s="10"/>
    </row>
    <row r="19" ht="21" hidden="1" customHeight="1" spans="2:11">
      <c r="B19" s="16" t="s">
        <v>24</v>
      </c>
      <c r="C19" s="17"/>
      <c r="D19" s="18">
        <f>0%+2.25%</f>
        <v>0.0225</v>
      </c>
      <c r="E19" s="15">
        <f>$E$18*D19</f>
        <v>76056.185025</v>
      </c>
      <c r="F19" s="10">
        <f t="shared" si="0"/>
        <v>0.06</v>
      </c>
      <c r="G19" s="19"/>
      <c r="H19" s="12"/>
      <c r="I19" s="15"/>
      <c r="J19" s="10"/>
      <c r="K19" s="10"/>
    </row>
    <row r="20" ht="21" hidden="1" customHeight="1" spans="2:11">
      <c r="B20" s="16" t="s">
        <v>25</v>
      </c>
      <c r="C20" s="17"/>
      <c r="D20" s="20"/>
      <c r="E20" s="15">
        <v>55111.68</v>
      </c>
      <c r="F20" s="10">
        <f t="shared" si="0"/>
        <v>0.05</v>
      </c>
      <c r="G20" s="11"/>
      <c r="H20" s="12"/>
      <c r="I20" s="15"/>
      <c r="J20" s="10"/>
      <c r="K20" s="10"/>
    </row>
    <row r="21" ht="23.25" hidden="1" customHeight="1" spans="2:11">
      <c r="B21" s="13" t="s">
        <v>26</v>
      </c>
      <c r="C21" s="13"/>
      <c r="D21" s="14"/>
      <c r="E21" s="15">
        <v>441653.76</v>
      </c>
      <c r="F21" s="10">
        <f t="shared" si="0"/>
        <v>0.37</v>
      </c>
      <c r="G21" s="11"/>
      <c r="H21" s="12"/>
      <c r="I21" s="15"/>
      <c r="J21" s="10"/>
      <c r="K21" s="10"/>
    </row>
    <row r="22" ht="22.5" hidden="1" customHeight="1" spans="2:11">
      <c r="B22" s="21" t="s">
        <v>27</v>
      </c>
      <c r="C22" s="21"/>
      <c r="D22" s="14"/>
      <c r="E22" s="9">
        <f>E18*0.24%</f>
        <v>8112.659736</v>
      </c>
      <c r="F22" s="10">
        <f t="shared" si="0"/>
        <v>0.01</v>
      </c>
      <c r="G22" s="11"/>
      <c r="H22" s="12"/>
      <c r="I22" s="9"/>
      <c r="J22" s="10"/>
      <c r="K22" s="10"/>
    </row>
    <row r="23" ht="19.5" hidden="1" customHeight="1" spans="2:11">
      <c r="B23" s="8" t="s">
        <v>28</v>
      </c>
      <c r="C23" s="8"/>
      <c r="D23" s="14"/>
      <c r="E23" s="9">
        <v>0</v>
      </c>
      <c r="F23" s="10">
        <f t="shared" si="0"/>
        <v>0</v>
      </c>
      <c r="G23" s="11"/>
      <c r="H23" s="12"/>
      <c r="I23" s="9"/>
      <c r="J23" s="10"/>
      <c r="K23" s="10"/>
    </row>
    <row r="24" ht="23.25" hidden="1" customHeight="1" spans="2:11">
      <c r="B24" s="8" t="s">
        <v>29</v>
      </c>
      <c r="C24" s="8"/>
      <c r="D24" s="14"/>
      <c r="E24" s="9">
        <v>0</v>
      </c>
      <c r="F24" s="10">
        <f t="shared" si="0"/>
        <v>0</v>
      </c>
      <c r="G24" s="11"/>
      <c r="H24" s="12"/>
      <c r="I24" s="9"/>
      <c r="J24" s="10"/>
      <c r="K24" s="10"/>
    </row>
    <row r="25" ht="36.75" hidden="1" customHeight="1" spans="2:11">
      <c r="B25" s="8" t="s">
        <v>30</v>
      </c>
      <c r="C25" s="8"/>
      <c r="D25" s="14"/>
      <c r="E25" s="9">
        <f>0</f>
        <v>0</v>
      </c>
      <c r="F25" s="10">
        <f t="shared" si="0"/>
        <v>0</v>
      </c>
      <c r="G25" s="11"/>
      <c r="H25" s="12"/>
      <c r="I25" s="9"/>
      <c r="J25" s="10"/>
      <c r="K25" s="10"/>
    </row>
    <row r="26" ht="24" hidden="1" customHeight="1" spans="2:11">
      <c r="B26" s="21" t="s">
        <v>31</v>
      </c>
      <c r="C26" s="21"/>
      <c r="D26" s="18">
        <v>0.25</v>
      </c>
      <c r="E26" s="9">
        <f>(E25+E24+E23+E22+E17+E5)*D26</f>
        <v>3439631.93945242</v>
      </c>
      <c r="F26" s="10">
        <f t="shared" si="0"/>
        <v>2.91</v>
      </c>
      <c r="G26" s="18"/>
      <c r="H26" s="22"/>
      <c r="I26" s="9"/>
      <c r="J26" s="10"/>
      <c r="K26" s="10"/>
    </row>
    <row r="27" ht="24.75" customHeight="1" spans="1:11">
      <c r="A27" s="23" t="s">
        <v>32</v>
      </c>
      <c r="B27" s="24" t="s">
        <v>33</v>
      </c>
      <c r="C27" s="8"/>
      <c r="D27" s="25"/>
      <c r="E27" s="26">
        <f>E5+E17+E22+E23+E24+E25+E26</f>
        <v>17198159.6972621</v>
      </c>
      <c r="F27" s="27">
        <f t="shared" si="0"/>
        <v>14.54</v>
      </c>
      <c r="G27" s="25"/>
      <c r="H27" s="28">
        <v>135.87</v>
      </c>
      <c r="I27" s="9">
        <f>E27*H27/100</f>
        <v>23367139.58067</v>
      </c>
      <c r="J27" s="27">
        <f>ROUND(I27/$I$33,2)</f>
        <v>19.76</v>
      </c>
      <c r="K27" s="27">
        <f t="shared" ref="K27:K31" si="1">J27-F27</f>
        <v>5.22</v>
      </c>
    </row>
    <row r="28" ht="26.25" customHeight="1" spans="1:11">
      <c r="A28" s="23" t="s">
        <v>34</v>
      </c>
      <c r="B28" s="24" t="s">
        <v>35</v>
      </c>
      <c r="C28" s="8"/>
      <c r="D28" s="25"/>
      <c r="E28" s="26">
        <v>0</v>
      </c>
      <c r="F28" s="27">
        <f t="shared" si="0"/>
        <v>0</v>
      </c>
      <c r="G28" s="25"/>
      <c r="H28" s="23"/>
      <c r="I28" s="26">
        <f>E28</f>
        <v>0</v>
      </c>
      <c r="J28" s="27">
        <f>ROUND(I28/$I$33,2)</f>
        <v>0</v>
      </c>
      <c r="K28" s="27">
        <f t="shared" si="1"/>
        <v>0</v>
      </c>
    </row>
    <row r="29" ht="21.75" customHeight="1" spans="1:11">
      <c r="A29" s="23" t="s">
        <v>36</v>
      </c>
      <c r="B29" s="24" t="s">
        <v>37</v>
      </c>
      <c r="C29" s="8"/>
      <c r="D29" s="25"/>
      <c r="E29" s="26">
        <f>E27+E28</f>
        <v>17198159.6972621</v>
      </c>
      <c r="F29" s="27">
        <f t="shared" si="0"/>
        <v>14.54</v>
      </c>
      <c r="G29" s="25"/>
      <c r="H29" s="23"/>
      <c r="I29" s="26">
        <f>I27+I28</f>
        <v>23367139.58067</v>
      </c>
      <c r="J29" s="27">
        <f>ROUND(I29/$I$33,2)</f>
        <v>19.76</v>
      </c>
      <c r="K29" s="27">
        <f t="shared" si="1"/>
        <v>5.22</v>
      </c>
    </row>
    <row r="30" ht="23.25" customHeight="1" spans="1:11">
      <c r="A30" s="23" t="s">
        <v>38</v>
      </c>
      <c r="B30" s="24" t="s">
        <v>39</v>
      </c>
      <c r="C30" s="8"/>
      <c r="D30" s="29">
        <v>0.1</v>
      </c>
      <c r="E30" s="26">
        <f>E29*D30</f>
        <v>1719815.96972621</v>
      </c>
      <c r="F30" s="27">
        <f t="shared" si="0"/>
        <v>1.45</v>
      </c>
      <c r="G30" s="29">
        <f>D30</f>
        <v>0.1</v>
      </c>
      <c r="H30" s="23"/>
      <c r="I30" s="26">
        <f>ROUND(I29*D30,2)</f>
        <v>2336713.96</v>
      </c>
      <c r="J30" s="27">
        <f>ROUND(I30/$I$33,2)</f>
        <v>1.98</v>
      </c>
      <c r="K30" s="27">
        <f t="shared" si="1"/>
        <v>0.53</v>
      </c>
    </row>
    <row r="31" ht="42.75" customHeight="1" spans="1:11">
      <c r="A31" s="23" t="s">
        <v>40</v>
      </c>
      <c r="B31" s="21" t="s">
        <v>41</v>
      </c>
      <c r="C31" s="30"/>
      <c r="E31" s="26">
        <f>ROUND((E30+E29)*0.12%,2)</f>
        <v>22701.57</v>
      </c>
      <c r="F31" s="27">
        <f t="shared" si="0"/>
        <v>0.02</v>
      </c>
      <c r="G31" s="29">
        <v>0.002</v>
      </c>
      <c r="H31" s="31"/>
      <c r="I31" s="26">
        <f>ROUND((I29+I30)*G31,2)</f>
        <v>51407.71</v>
      </c>
      <c r="J31" s="27">
        <f>ROUND(I31/$I$33,2)</f>
        <v>0.04</v>
      </c>
      <c r="K31" s="27">
        <f t="shared" si="1"/>
        <v>0.02</v>
      </c>
    </row>
    <row r="32" ht="41.25" customHeight="1" spans="1:11">
      <c r="A32" s="23" t="s">
        <v>42</v>
      </c>
      <c r="B32" s="24" t="s">
        <v>43</v>
      </c>
      <c r="C32" s="8"/>
      <c r="D32" s="25"/>
      <c r="E32" s="26">
        <f>SUM(E29:E31)</f>
        <v>18940677.2369883</v>
      </c>
      <c r="F32" s="32"/>
      <c r="G32" s="25"/>
      <c r="H32" s="33"/>
      <c r="I32" s="26">
        <f>SUM(I29:I31)</f>
        <v>25755261.25067</v>
      </c>
      <c r="J32" s="27"/>
      <c r="K32" s="27"/>
    </row>
    <row r="33" ht="24.75" customHeight="1" spans="1:11">
      <c r="A33" s="23" t="s">
        <v>44</v>
      </c>
      <c r="B33" s="24" t="s">
        <v>45</v>
      </c>
      <c r="C33" s="6" t="s">
        <v>46</v>
      </c>
      <c r="D33" s="34"/>
      <c r="E33" s="26">
        <v>1182600</v>
      </c>
      <c r="F33" s="32"/>
      <c r="G33" s="34"/>
      <c r="H33" s="26"/>
      <c r="I33" s="26">
        <f>E33</f>
        <v>1182600</v>
      </c>
      <c r="J33" s="32"/>
      <c r="K33" s="32"/>
    </row>
    <row r="34" ht="23.25" customHeight="1" spans="1:11">
      <c r="A34" s="23" t="s">
        <v>47</v>
      </c>
      <c r="B34" s="24" t="s">
        <v>48</v>
      </c>
      <c r="C34" s="8"/>
      <c r="D34" s="34"/>
      <c r="E34" s="35"/>
      <c r="F34" s="36">
        <f>ROUND(E32/E33,2)</f>
        <v>16.02</v>
      </c>
      <c r="G34" s="34"/>
      <c r="H34" s="35"/>
      <c r="I34" s="9"/>
      <c r="J34" s="37">
        <f>ROUND(I32/I33,2)</f>
        <v>21.78</v>
      </c>
      <c r="K34" s="27">
        <f>J34-F34</f>
        <v>5.76</v>
      </c>
    </row>
    <row r="35" ht="21.75" customHeight="1" spans="1:11">
      <c r="A35" s="23" t="s">
        <v>49</v>
      </c>
      <c r="B35" s="21" t="s">
        <v>50</v>
      </c>
      <c r="C35" s="8"/>
      <c r="D35" s="29">
        <v>0.19</v>
      </c>
      <c r="E35" s="35"/>
      <c r="F35" s="37">
        <f>F34*D35</f>
        <v>3.0438</v>
      </c>
      <c r="G35" s="29">
        <f>D35</f>
        <v>0.19</v>
      </c>
      <c r="H35" s="35"/>
      <c r="I35" s="9"/>
      <c r="J35" s="37">
        <f>J34*G35</f>
        <v>4.1382</v>
      </c>
      <c r="K35" s="9"/>
    </row>
    <row r="36" ht="24.75" customHeight="1" spans="1:11">
      <c r="A36" s="23" t="s">
        <v>51</v>
      </c>
      <c r="B36" s="21" t="s">
        <v>52</v>
      </c>
      <c r="C36" s="8"/>
      <c r="D36" s="6"/>
      <c r="E36" s="35"/>
      <c r="F36" s="37">
        <f>F34+F35</f>
        <v>19.0638</v>
      </c>
      <c r="G36" s="34"/>
      <c r="H36" s="35"/>
      <c r="I36" s="9"/>
      <c r="J36" s="37">
        <f>J34+J35</f>
        <v>25.9182</v>
      </c>
      <c r="K36" s="9"/>
    </row>
  </sheetData>
  <mergeCells count="1">
    <mergeCell ref="B2:K2"/>
  </mergeCells>
  <printOptions horizontalCentered="1"/>
  <pageMargins left="0.590551181102362" right="0.590551181102362" top="0.433070866141732" bottom="0.393700787401575" header="0.275590551181102" footer="0.236220472440945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centralizator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Sorin Velicu</dc:creator>
  <cp:lastModifiedBy>nicug_bs540n9</cp:lastModifiedBy>
  <dcterms:created xsi:type="dcterms:W3CDTF">2023-06-12T16:21:00Z</dcterms:created>
  <cp:lastPrinted>2023-06-12T16:24:00Z</cp:lastPrinted>
  <dcterms:modified xsi:type="dcterms:W3CDTF">2023-10-13T12:55:40Z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1137D935B33242B4AB26604B394C4E4F_13</vt:lpwstr>
  </property>
  <property fmtid="{D5CDD505-2E9C-101B-9397-08002B2CF9AE}" pid="3" name="KSOProductBuildVer">
    <vt:lpwstr>1033-12.2.0.13215</vt:lpwstr>
  </property>
</Properties>
</file>